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330"/>
  <workbookPr filterPrivacy="1" defaultThemeVersion="124226"/>
  <xr:revisionPtr revIDLastSave="0" documentId="13_ncr:1_{4A320C6F-BDC9-4DA7-897E-B63CB7E7F7A1}" xr6:coauthVersionLast="33" xr6:coauthVersionMax="33" xr10:uidLastSave="{00000000-0000-0000-0000-000000000000}"/>
  <bookViews>
    <workbookView xWindow="240" yWindow="105" windowWidth="14805" windowHeight="8010" tabRatio="753" activeTab="1" xr2:uid="{00000000-000D-0000-FFFF-FFFF00000000}"/>
  </bookViews>
  <sheets>
    <sheet name="Dataset 1. Periodization" sheetId="5" r:id="rId1"/>
    <sheet name="Dataset 1. Summary" sheetId="1" r:id="rId2"/>
    <sheet name="Dataset 1. Correlations" sheetId="2" r:id="rId3"/>
    <sheet name="Dataset 1. Analysis" sheetId="3" r:id="rId4"/>
    <sheet name="Dataset 1. Number of Finds" sheetId="4" r:id="rId5"/>
    <sheet name="Dataset 1. Stability-Coin Sites" sheetId="6" r:id="rId6"/>
    <sheet name="Dataset 1. Worksheet" sheetId="7" r:id="rId7"/>
  </sheets>
  <calcPr calcId="179017"/>
</workbook>
</file>

<file path=xl/calcChain.xml><?xml version="1.0" encoding="utf-8"?>
<calcChain xmlns="http://schemas.openxmlformats.org/spreadsheetml/2006/main">
  <c r="AT166" i="7" l="1"/>
  <c r="AU166" i="7"/>
  <c r="AV166" i="7"/>
  <c r="AG166" i="7"/>
  <c r="AH166" i="7"/>
  <c r="AI166" i="7"/>
  <c r="AK166" i="7"/>
  <c r="AR166" i="7"/>
  <c r="AQ166" i="7"/>
  <c r="AP166" i="7"/>
  <c r="AO166" i="7"/>
  <c r="AN166" i="7"/>
  <c r="AM166" i="7"/>
  <c r="AL166" i="7"/>
  <c r="AA166" i="7"/>
  <c r="AT165" i="7"/>
  <c r="AU165" i="7"/>
  <c r="AV165" i="7"/>
  <c r="AG165" i="7"/>
  <c r="AH165" i="7"/>
  <c r="AI165" i="7"/>
  <c r="AK165" i="7"/>
  <c r="AR165" i="7"/>
  <c r="AQ165" i="7"/>
  <c r="AP165" i="7"/>
  <c r="AO165" i="7"/>
  <c r="AN165" i="7"/>
  <c r="AM165" i="7"/>
  <c r="AL165" i="7"/>
  <c r="AA165" i="7"/>
  <c r="AT164" i="7"/>
  <c r="AU164" i="7"/>
  <c r="AV164" i="7"/>
  <c r="AG164" i="7"/>
  <c r="AH164" i="7"/>
  <c r="AI164" i="7"/>
  <c r="AK164" i="7"/>
  <c r="AR164" i="7"/>
  <c r="AQ164" i="7"/>
  <c r="AP164" i="7"/>
  <c r="AO164" i="7"/>
  <c r="AN164" i="7"/>
  <c r="AM164" i="7"/>
  <c r="AL164" i="7"/>
  <c r="AA164" i="7"/>
  <c r="AT163" i="7"/>
  <c r="AU163" i="7"/>
  <c r="AV163" i="7"/>
  <c r="AG163" i="7"/>
  <c r="AH163" i="7"/>
  <c r="AI163" i="7"/>
  <c r="AK163" i="7"/>
  <c r="AR163" i="7"/>
  <c r="AQ163" i="7"/>
  <c r="AP163" i="7"/>
  <c r="AO163" i="7"/>
  <c r="AN163" i="7"/>
  <c r="AM163" i="7"/>
  <c r="AL163" i="7"/>
  <c r="AA163" i="7"/>
  <c r="AT162" i="7"/>
  <c r="AU162" i="7"/>
  <c r="AV162" i="7"/>
  <c r="AF162" i="7"/>
  <c r="AG162" i="7"/>
  <c r="AH162" i="7"/>
  <c r="AJ162" i="7"/>
  <c r="AQ162" i="7"/>
  <c r="AP162" i="7"/>
  <c r="AO162" i="7"/>
  <c r="AN162" i="7"/>
  <c r="AM162" i="7"/>
  <c r="AL162" i="7"/>
  <c r="AK162" i="7"/>
  <c r="AA162" i="7"/>
  <c r="AT161" i="7"/>
  <c r="AU161" i="7"/>
  <c r="AV161" i="7"/>
  <c r="AF161" i="7"/>
  <c r="AG161" i="7"/>
  <c r="AH161" i="7"/>
  <c r="AJ161" i="7"/>
  <c r="AQ161" i="7"/>
  <c r="AP161" i="7"/>
  <c r="AO161" i="7"/>
  <c r="AN161" i="7"/>
  <c r="AM161" i="7"/>
  <c r="AL161" i="7"/>
  <c r="AK161" i="7"/>
  <c r="AA161" i="7"/>
  <c r="AT160" i="7"/>
  <c r="AU160" i="7"/>
  <c r="AV160" i="7"/>
  <c r="AG160" i="7"/>
  <c r="AH160" i="7"/>
  <c r="AI160" i="7"/>
  <c r="AK160" i="7"/>
  <c r="AR160" i="7"/>
  <c r="AQ160" i="7"/>
  <c r="AP160" i="7"/>
  <c r="AO160" i="7"/>
  <c r="AN160" i="7"/>
  <c r="AM160" i="7"/>
  <c r="AL160" i="7"/>
  <c r="AA160" i="7"/>
  <c r="AT159" i="7"/>
  <c r="AU159" i="7"/>
  <c r="AV159" i="7"/>
  <c r="AR159" i="7"/>
  <c r="AQ159" i="7"/>
  <c r="AP159" i="7"/>
  <c r="AO159" i="7"/>
  <c r="AN159" i="7"/>
  <c r="AM159" i="7"/>
  <c r="AG159" i="7"/>
  <c r="AH159" i="7"/>
  <c r="AI159" i="7"/>
  <c r="AK159" i="7"/>
  <c r="AL159" i="7"/>
  <c r="AA159" i="7"/>
  <c r="AT158" i="7"/>
  <c r="AU158" i="7"/>
  <c r="AV158" i="7"/>
  <c r="AR158" i="7"/>
  <c r="AQ158" i="7"/>
  <c r="AP158" i="7"/>
  <c r="AO158" i="7"/>
  <c r="AN158" i="7"/>
  <c r="AM158" i="7"/>
  <c r="AG158" i="7"/>
  <c r="AH158" i="7"/>
  <c r="AI158" i="7"/>
  <c r="AK158" i="7"/>
  <c r="AL158" i="7"/>
  <c r="AA158" i="7"/>
  <c r="AT157" i="7"/>
  <c r="AU157" i="7"/>
  <c r="AV157" i="7"/>
  <c r="AR157" i="7"/>
  <c r="AQ157" i="7"/>
  <c r="AP157" i="7"/>
  <c r="AO157" i="7"/>
  <c r="AN157" i="7"/>
  <c r="AM157" i="7"/>
  <c r="AG157" i="7"/>
  <c r="AH157" i="7"/>
  <c r="AI157" i="7"/>
  <c r="AK157" i="7"/>
  <c r="AL157" i="7"/>
  <c r="AA157" i="7"/>
  <c r="AT156" i="7"/>
  <c r="AU156" i="7"/>
  <c r="AV156" i="7"/>
  <c r="AR156" i="7"/>
  <c r="AQ156" i="7"/>
  <c r="AP156" i="7"/>
  <c r="AO156" i="7"/>
  <c r="AN156" i="7"/>
  <c r="AM156" i="7"/>
  <c r="AG156" i="7"/>
  <c r="AH156" i="7"/>
  <c r="AI156" i="7"/>
  <c r="AK156" i="7"/>
  <c r="AL156" i="7"/>
  <c r="AA156" i="7"/>
  <c r="AT155" i="7"/>
  <c r="AU155" i="7"/>
  <c r="AV155" i="7"/>
  <c r="AG155" i="7"/>
  <c r="AH155" i="7"/>
  <c r="AI155" i="7"/>
  <c r="AK155" i="7"/>
  <c r="AR155" i="7"/>
  <c r="AQ155" i="7"/>
  <c r="AP155" i="7"/>
  <c r="AO155" i="7"/>
  <c r="AN155" i="7"/>
  <c r="AM155" i="7"/>
  <c r="AL155" i="7"/>
  <c r="AA155" i="7"/>
  <c r="AT154" i="7"/>
  <c r="AU154" i="7"/>
  <c r="AV154" i="7"/>
  <c r="AG154" i="7"/>
  <c r="AH154" i="7"/>
  <c r="AI154" i="7"/>
  <c r="AK154" i="7"/>
  <c r="AR154" i="7"/>
  <c r="AQ154" i="7"/>
  <c r="AP154" i="7"/>
  <c r="AO154" i="7"/>
  <c r="AN154" i="7"/>
  <c r="AM154" i="7"/>
  <c r="AL154" i="7"/>
  <c r="AA154" i="7"/>
  <c r="AT153" i="7"/>
  <c r="AU153" i="7"/>
  <c r="AV153" i="7"/>
  <c r="AG153" i="7"/>
  <c r="AH153" i="7"/>
  <c r="AI153" i="7"/>
  <c r="AK153" i="7"/>
  <c r="AR153" i="7"/>
  <c r="AQ153" i="7"/>
  <c r="AP153" i="7"/>
  <c r="AO153" i="7"/>
  <c r="AN153" i="7"/>
  <c r="AM153" i="7"/>
  <c r="AL153" i="7"/>
  <c r="AA153" i="7"/>
  <c r="AT152" i="7"/>
  <c r="AU152" i="7"/>
  <c r="AV152" i="7"/>
  <c r="AG152" i="7"/>
  <c r="AH152" i="7"/>
  <c r="AI152" i="7"/>
  <c r="AK152" i="7"/>
  <c r="AR152" i="7"/>
  <c r="AQ152" i="7"/>
  <c r="AP152" i="7"/>
  <c r="AO152" i="7"/>
  <c r="AN152" i="7"/>
  <c r="AM152" i="7"/>
  <c r="AL152" i="7"/>
  <c r="AA152" i="7"/>
  <c r="AT151" i="7"/>
  <c r="AU151" i="7"/>
  <c r="AV151" i="7"/>
  <c r="AG151" i="7"/>
  <c r="AH151" i="7"/>
  <c r="AI151" i="7"/>
  <c r="AK151" i="7"/>
  <c r="AR151" i="7"/>
  <c r="AQ151" i="7"/>
  <c r="AP151" i="7"/>
  <c r="AO151" i="7"/>
  <c r="AN151" i="7"/>
  <c r="AM151" i="7"/>
  <c r="AL151" i="7"/>
  <c r="AA151" i="7"/>
  <c r="AT150" i="7"/>
  <c r="AU150" i="7"/>
  <c r="AV150" i="7"/>
  <c r="AG150" i="7"/>
  <c r="AH150" i="7"/>
  <c r="AI150" i="7"/>
  <c r="AK150" i="7"/>
  <c r="AR150" i="7"/>
  <c r="AQ150" i="7"/>
  <c r="AP150" i="7"/>
  <c r="AO150" i="7"/>
  <c r="AN150" i="7"/>
  <c r="AM150" i="7"/>
  <c r="AL150" i="7"/>
  <c r="AA150" i="7"/>
  <c r="AT149" i="7"/>
  <c r="AU149" i="7"/>
  <c r="AV149" i="7"/>
  <c r="AR149" i="7"/>
  <c r="AQ149" i="7"/>
  <c r="AP149" i="7"/>
  <c r="AO149" i="7"/>
  <c r="AN149" i="7"/>
  <c r="AM149" i="7"/>
  <c r="AG149" i="7"/>
  <c r="AH149" i="7"/>
  <c r="AI149" i="7"/>
  <c r="AK149" i="7"/>
  <c r="AL149" i="7"/>
  <c r="AA149" i="7"/>
  <c r="AT148" i="7"/>
  <c r="AU148" i="7"/>
  <c r="AV148" i="7"/>
  <c r="AG148" i="7"/>
  <c r="AH148" i="7"/>
  <c r="AI148" i="7"/>
  <c r="AK148" i="7"/>
  <c r="AR148" i="7"/>
  <c r="AQ148" i="7"/>
  <c r="AP148" i="7"/>
  <c r="AO148" i="7"/>
  <c r="AN148" i="7"/>
  <c r="AM148" i="7"/>
  <c r="AL148" i="7"/>
  <c r="AA148" i="7"/>
  <c r="AT147" i="7"/>
  <c r="AU147" i="7"/>
  <c r="AV147" i="7"/>
  <c r="AR147" i="7"/>
  <c r="AQ147" i="7"/>
  <c r="AP147" i="7"/>
  <c r="AO147" i="7"/>
  <c r="AN147" i="7"/>
  <c r="AM147" i="7"/>
  <c r="AG147" i="7"/>
  <c r="AH147" i="7"/>
  <c r="AI147" i="7"/>
  <c r="AK147" i="7"/>
  <c r="AL147" i="7"/>
  <c r="AA147" i="7"/>
  <c r="AT146" i="7"/>
  <c r="AU146" i="7"/>
  <c r="AV146" i="7"/>
  <c r="AR146" i="7"/>
  <c r="AQ146" i="7"/>
  <c r="AP146" i="7"/>
  <c r="AO146" i="7"/>
  <c r="AN146" i="7"/>
  <c r="AM146" i="7"/>
  <c r="AG146" i="7"/>
  <c r="AH146" i="7"/>
  <c r="AI146" i="7"/>
  <c r="AK146" i="7"/>
  <c r="AL146" i="7"/>
  <c r="AA146" i="7"/>
  <c r="AT145" i="7"/>
  <c r="AU145" i="7"/>
  <c r="AV145" i="7"/>
  <c r="AR145" i="7"/>
  <c r="AQ145" i="7"/>
  <c r="AP145" i="7"/>
  <c r="AO145" i="7"/>
  <c r="AN145" i="7"/>
  <c r="AM145" i="7"/>
  <c r="AG145" i="7"/>
  <c r="AH145" i="7"/>
  <c r="AI145" i="7"/>
  <c r="AK145" i="7"/>
  <c r="AL145" i="7"/>
  <c r="AA145" i="7"/>
  <c r="AT144" i="7"/>
  <c r="AU144" i="7"/>
  <c r="AV144" i="7"/>
  <c r="AR144" i="7"/>
  <c r="AQ144" i="7"/>
  <c r="AP144" i="7"/>
  <c r="AO144" i="7"/>
  <c r="AN144" i="7"/>
  <c r="AM144" i="7"/>
  <c r="AG144" i="7"/>
  <c r="AH144" i="7"/>
  <c r="AI144" i="7"/>
  <c r="AK144" i="7"/>
  <c r="AL144" i="7"/>
  <c r="AA144" i="7"/>
  <c r="AT143" i="7"/>
  <c r="AU143" i="7"/>
  <c r="AV143" i="7"/>
  <c r="AR143" i="7"/>
  <c r="AQ143" i="7"/>
  <c r="AP143" i="7"/>
  <c r="AO143" i="7"/>
  <c r="AN143" i="7"/>
  <c r="AM143" i="7"/>
  <c r="AG143" i="7"/>
  <c r="AH143" i="7"/>
  <c r="AI143" i="7"/>
  <c r="AK143" i="7"/>
  <c r="AL143" i="7"/>
  <c r="AA143" i="7"/>
  <c r="AT142" i="7"/>
  <c r="AU142" i="7"/>
  <c r="AV142" i="7"/>
  <c r="AR142" i="7"/>
  <c r="AQ142" i="7"/>
  <c r="AP142" i="7"/>
  <c r="AO142" i="7"/>
  <c r="AN142" i="7"/>
  <c r="AM142" i="7"/>
  <c r="AG142" i="7"/>
  <c r="AH142" i="7"/>
  <c r="AI142" i="7"/>
  <c r="AK142" i="7"/>
  <c r="AL142" i="7"/>
  <c r="AA142" i="7"/>
  <c r="AT141" i="7"/>
  <c r="AU141" i="7"/>
  <c r="AV141" i="7"/>
  <c r="AR141" i="7"/>
  <c r="AQ141" i="7"/>
  <c r="AP141" i="7"/>
  <c r="AO141" i="7"/>
  <c r="AN141" i="7"/>
  <c r="AM141" i="7"/>
  <c r="AG141" i="7"/>
  <c r="AH141" i="7"/>
  <c r="AI141" i="7"/>
  <c r="AK141" i="7"/>
  <c r="AL141" i="7"/>
  <c r="AA141" i="7"/>
  <c r="AT140" i="7"/>
  <c r="AU140" i="7"/>
  <c r="AV140" i="7"/>
  <c r="AG140" i="7"/>
  <c r="AH140" i="7"/>
  <c r="AI140" i="7"/>
  <c r="AK140" i="7"/>
  <c r="AR140" i="7"/>
  <c r="AQ140" i="7"/>
  <c r="AP140" i="7"/>
  <c r="AO140" i="7"/>
  <c r="AN140" i="7"/>
  <c r="AM140" i="7"/>
  <c r="AL140" i="7"/>
  <c r="AA140" i="7"/>
  <c r="AT139" i="7"/>
  <c r="AU139" i="7"/>
  <c r="AV139" i="7"/>
  <c r="AR139" i="7"/>
  <c r="AQ139" i="7"/>
  <c r="AP139" i="7"/>
  <c r="AO139" i="7"/>
  <c r="AN139" i="7"/>
  <c r="AM139" i="7"/>
  <c r="AG139" i="7"/>
  <c r="AH139" i="7"/>
  <c r="AI139" i="7"/>
  <c r="AK139" i="7"/>
  <c r="AL139" i="7"/>
  <c r="AA139" i="7"/>
  <c r="AT138" i="7"/>
  <c r="AU138" i="7"/>
  <c r="AV138" i="7"/>
  <c r="AR138" i="7"/>
  <c r="AQ138" i="7"/>
  <c r="AP138" i="7"/>
  <c r="AO138" i="7"/>
  <c r="AN138" i="7"/>
  <c r="AM138" i="7"/>
  <c r="AG138" i="7"/>
  <c r="AH138" i="7"/>
  <c r="AI138" i="7"/>
  <c r="AK138" i="7"/>
  <c r="AL138" i="7"/>
  <c r="AA138" i="7"/>
  <c r="AT137" i="7"/>
  <c r="AU137" i="7"/>
  <c r="AV137" i="7"/>
  <c r="AR137" i="7"/>
  <c r="AQ137" i="7"/>
  <c r="AP137" i="7"/>
  <c r="AO137" i="7"/>
  <c r="AN137" i="7"/>
  <c r="AM137" i="7"/>
  <c r="AG137" i="7"/>
  <c r="AH137" i="7"/>
  <c r="AI137" i="7"/>
  <c r="AK137" i="7"/>
  <c r="AL137" i="7"/>
  <c r="AA137" i="7"/>
  <c r="AT136" i="7"/>
  <c r="AU136" i="7"/>
  <c r="AV136" i="7"/>
  <c r="AR136" i="7"/>
  <c r="AQ136" i="7"/>
  <c r="AP136" i="7"/>
  <c r="AO136" i="7"/>
  <c r="AN136" i="7"/>
  <c r="AM136" i="7"/>
  <c r="AG136" i="7"/>
  <c r="AH136" i="7"/>
  <c r="AI136" i="7"/>
  <c r="AK136" i="7"/>
  <c r="AL136" i="7"/>
  <c r="AA136" i="7"/>
  <c r="AT135" i="7"/>
  <c r="AU135" i="7"/>
  <c r="AV135" i="7"/>
  <c r="AR135" i="7"/>
  <c r="AQ135" i="7"/>
  <c r="AP135" i="7"/>
  <c r="AO135" i="7"/>
  <c r="AN135" i="7"/>
  <c r="AM135" i="7"/>
  <c r="AG135" i="7"/>
  <c r="AH135" i="7"/>
  <c r="AI135" i="7"/>
  <c r="AK135" i="7"/>
  <c r="AL135" i="7"/>
  <c r="AA135" i="7"/>
  <c r="AT134" i="7"/>
  <c r="AU134" i="7"/>
  <c r="AV134" i="7"/>
  <c r="AG134" i="7"/>
  <c r="AH134" i="7"/>
  <c r="AI134" i="7"/>
  <c r="AK134" i="7"/>
  <c r="AR134" i="7"/>
  <c r="AQ134" i="7"/>
  <c r="AP134" i="7"/>
  <c r="AO134" i="7"/>
  <c r="AN134" i="7"/>
  <c r="AM134" i="7"/>
  <c r="AL134" i="7"/>
  <c r="AA134" i="7"/>
  <c r="AT133" i="7"/>
  <c r="AU133" i="7"/>
  <c r="AV133" i="7"/>
  <c r="AR133" i="7"/>
  <c r="AQ133" i="7"/>
  <c r="AP133" i="7"/>
  <c r="AO133" i="7"/>
  <c r="AN133" i="7"/>
  <c r="AM133" i="7"/>
  <c r="AG133" i="7"/>
  <c r="AH133" i="7"/>
  <c r="AI133" i="7"/>
  <c r="AK133" i="7"/>
  <c r="AL133" i="7"/>
  <c r="AA133" i="7"/>
  <c r="AT132" i="7"/>
  <c r="AU132" i="7"/>
  <c r="AV132" i="7"/>
  <c r="AR132" i="7"/>
  <c r="AQ132" i="7"/>
  <c r="AP132" i="7"/>
  <c r="AO132" i="7"/>
  <c r="AN132" i="7"/>
  <c r="AM132" i="7"/>
  <c r="AG132" i="7"/>
  <c r="AH132" i="7"/>
  <c r="AI132" i="7"/>
  <c r="AK132" i="7"/>
  <c r="AL132" i="7"/>
  <c r="AA132" i="7"/>
  <c r="AT131" i="7"/>
  <c r="AU131" i="7"/>
  <c r="AV131" i="7"/>
  <c r="AG131" i="7"/>
  <c r="AH131" i="7"/>
  <c r="AI131" i="7"/>
  <c r="AK131" i="7"/>
  <c r="AR131" i="7"/>
  <c r="AQ131" i="7"/>
  <c r="AP131" i="7"/>
  <c r="AO131" i="7"/>
  <c r="AN131" i="7"/>
  <c r="AM131" i="7"/>
  <c r="AL131" i="7"/>
  <c r="AA131" i="7"/>
  <c r="AT130" i="7"/>
  <c r="AU130" i="7"/>
  <c r="AV130" i="7"/>
  <c r="AR130" i="7"/>
  <c r="AQ130" i="7"/>
  <c r="AP130" i="7"/>
  <c r="AO130" i="7"/>
  <c r="AN130" i="7"/>
  <c r="AM130" i="7"/>
  <c r="AG130" i="7"/>
  <c r="AH130" i="7"/>
  <c r="AI130" i="7"/>
  <c r="AK130" i="7"/>
  <c r="AL130" i="7"/>
  <c r="AA130" i="7"/>
  <c r="AT129" i="7"/>
  <c r="AU129" i="7"/>
  <c r="AV129" i="7"/>
  <c r="AG129" i="7"/>
  <c r="AH129" i="7"/>
  <c r="AI129" i="7"/>
  <c r="AK129" i="7"/>
  <c r="AR129" i="7"/>
  <c r="AQ129" i="7"/>
  <c r="AP129" i="7"/>
  <c r="AO129" i="7"/>
  <c r="AN129" i="7"/>
  <c r="AM129" i="7"/>
  <c r="AL129" i="7"/>
  <c r="AA129" i="7"/>
  <c r="AT128" i="7"/>
  <c r="AU128" i="7"/>
  <c r="AV128" i="7"/>
  <c r="AR128" i="7"/>
  <c r="AQ128" i="7"/>
  <c r="AP128" i="7"/>
  <c r="AO128" i="7"/>
  <c r="AN128" i="7"/>
  <c r="AM128" i="7"/>
  <c r="AG128" i="7"/>
  <c r="AH128" i="7"/>
  <c r="AI128" i="7"/>
  <c r="AK128" i="7"/>
  <c r="AL128" i="7"/>
  <c r="AA128" i="7"/>
  <c r="AT127" i="7"/>
  <c r="AU127" i="7"/>
  <c r="AV127" i="7"/>
  <c r="AG127" i="7"/>
  <c r="AH127" i="7"/>
  <c r="AI127" i="7"/>
  <c r="AK127" i="7"/>
  <c r="AR127" i="7"/>
  <c r="AQ127" i="7"/>
  <c r="AP127" i="7"/>
  <c r="AO127" i="7"/>
  <c r="AN127" i="7"/>
  <c r="AM127" i="7"/>
  <c r="AL127" i="7"/>
  <c r="AA127" i="7"/>
  <c r="AT126" i="7"/>
  <c r="AU126" i="7"/>
  <c r="AV126" i="7"/>
  <c r="AG126" i="7"/>
  <c r="AH126" i="7"/>
  <c r="AI126" i="7"/>
  <c r="AK126" i="7"/>
  <c r="AR126" i="7"/>
  <c r="AQ126" i="7"/>
  <c r="AP126" i="7"/>
  <c r="AO126" i="7"/>
  <c r="AN126" i="7"/>
  <c r="AM126" i="7"/>
  <c r="AL126" i="7"/>
  <c r="AA126" i="7"/>
  <c r="AT125" i="7"/>
  <c r="AU125" i="7"/>
  <c r="AV125" i="7"/>
  <c r="AG125" i="7"/>
  <c r="AH125" i="7"/>
  <c r="AI125" i="7"/>
  <c r="AK125" i="7"/>
  <c r="AR125" i="7"/>
  <c r="AQ125" i="7"/>
  <c r="AP125" i="7"/>
  <c r="AO125" i="7"/>
  <c r="AN125" i="7"/>
  <c r="AM125" i="7"/>
  <c r="AL125" i="7"/>
  <c r="AA125" i="7"/>
  <c r="AT124" i="7"/>
  <c r="AU124" i="7"/>
  <c r="AV124" i="7"/>
  <c r="AG124" i="7"/>
  <c r="AH124" i="7"/>
  <c r="AI124" i="7"/>
  <c r="AK124" i="7"/>
  <c r="AR124" i="7"/>
  <c r="AQ124" i="7"/>
  <c r="AP124" i="7"/>
  <c r="AO124" i="7"/>
  <c r="AN124" i="7"/>
  <c r="AM124" i="7"/>
  <c r="AL124" i="7"/>
  <c r="AA124" i="7"/>
  <c r="AT123" i="7"/>
  <c r="AU123" i="7"/>
  <c r="AV123" i="7"/>
  <c r="AR123" i="7"/>
  <c r="AQ123" i="7"/>
  <c r="AP123" i="7"/>
  <c r="AO123" i="7"/>
  <c r="AN123" i="7"/>
  <c r="AM123" i="7"/>
  <c r="AG123" i="7"/>
  <c r="AH123" i="7"/>
  <c r="AI123" i="7"/>
  <c r="AK123" i="7"/>
  <c r="AL123" i="7"/>
  <c r="AA123" i="7"/>
  <c r="AT122" i="7"/>
  <c r="AU122" i="7"/>
  <c r="AV122" i="7"/>
  <c r="AR122" i="7"/>
  <c r="AQ122" i="7"/>
  <c r="AP122" i="7"/>
  <c r="AO122" i="7"/>
  <c r="AN122" i="7"/>
  <c r="AM122" i="7"/>
  <c r="AG122" i="7"/>
  <c r="AH122" i="7"/>
  <c r="AI122" i="7"/>
  <c r="AK122" i="7"/>
  <c r="AL122" i="7"/>
  <c r="AA122" i="7"/>
  <c r="AT121" i="7"/>
  <c r="AU121" i="7"/>
  <c r="AV121" i="7"/>
  <c r="AR121" i="7"/>
  <c r="AQ121" i="7"/>
  <c r="AP121" i="7"/>
  <c r="AO121" i="7"/>
  <c r="AN121" i="7"/>
  <c r="AM121" i="7"/>
  <c r="AG121" i="7"/>
  <c r="AH121" i="7"/>
  <c r="AI121" i="7"/>
  <c r="AK121" i="7"/>
  <c r="AL121" i="7"/>
  <c r="AA121" i="7"/>
  <c r="AT120" i="7"/>
  <c r="AU120" i="7"/>
  <c r="AV120" i="7"/>
  <c r="AR120" i="7"/>
  <c r="AQ120" i="7"/>
  <c r="AP120" i="7"/>
  <c r="AO120" i="7"/>
  <c r="AN120" i="7"/>
  <c r="AM120" i="7"/>
  <c r="AG120" i="7"/>
  <c r="AH120" i="7"/>
  <c r="AI120" i="7"/>
  <c r="AK120" i="7"/>
  <c r="AL120" i="7"/>
  <c r="AA120" i="7"/>
  <c r="AT119" i="7"/>
  <c r="AU119" i="7"/>
  <c r="AV119" i="7"/>
  <c r="AR119" i="7"/>
  <c r="AQ119" i="7"/>
  <c r="AP119" i="7"/>
  <c r="AO119" i="7"/>
  <c r="AN119" i="7"/>
  <c r="AM119" i="7"/>
  <c r="AG119" i="7"/>
  <c r="AH119" i="7"/>
  <c r="AI119" i="7"/>
  <c r="AK119" i="7"/>
  <c r="AL119" i="7"/>
  <c r="AA119" i="7"/>
  <c r="AT118" i="7"/>
  <c r="AU118" i="7"/>
  <c r="AV118" i="7"/>
  <c r="AG118" i="7"/>
  <c r="AH118" i="7"/>
  <c r="AI118" i="7"/>
  <c r="AK118" i="7"/>
  <c r="AR118" i="7"/>
  <c r="AQ118" i="7"/>
  <c r="AP118" i="7"/>
  <c r="AO118" i="7"/>
  <c r="AN118" i="7"/>
  <c r="AM118" i="7"/>
  <c r="AL118" i="7"/>
  <c r="AA118" i="7"/>
  <c r="AT117" i="7"/>
  <c r="AU117" i="7"/>
  <c r="AV117" i="7"/>
  <c r="AR117" i="7"/>
  <c r="AQ117" i="7"/>
  <c r="AP117" i="7"/>
  <c r="AO117" i="7"/>
  <c r="AN117" i="7"/>
  <c r="AM117" i="7"/>
  <c r="AG117" i="7"/>
  <c r="AH117" i="7"/>
  <c r="AI117" i="7"/>
  <c r="AK117" i="7"/>
  <c r="AL117" i="7"/>
  <c r="AA117" i="7"/>
  <c r="AT116" i="7"/>
  <c r="AU116" i="7"/>
  <c r="AV116" i="7"/>
  <c r="AG116" i="7"/>
  <c r="AH116" i="7"/>
  <c r="AI116" i="7"/>
  <c r="AK116" i="7"/>
  <c r="AR116" i="7"/>
  <c r="AQ116" i="7"/>
  <c r="AP116" i="7"/>
  <c r="AO116" i="7"/>
  <c r="AN116" i="7"/>
  <c r="AM116" i="7"/>
  <c r="AL116" i="7"/>
  <c r="AA116" i="7"/>
  <c r="AT114" i="7"/>
  <c r="AU114" i="7"/>
  <c r="AV114" i="7"/>
  <c r="AG114" i="7"/>
  <c r="AH114" i="7"/>
  <c r="AI114" i="7"/>
  <c r="AK114" i="7"/>
  <c r="AR114" i="7"/>
  <c r="AQ114" i="7"/>
  <c r="AP114" i="7"/>
  <c r="AO114" i="7"/>
  <c r="AN114" i="7"/>
  <c r="AM114" i="7"/>
  <c r="AL114" i="7"/>
  <c r="AA114" i="7"/>
  <c r="AU113" i="7"/>
  <c r="AV113" i="7"/>
  <c r="AR113" i="7"/>
  <c r="AQ113" i="7"/>
  <c r="AP113" i="7"/>
  <c r="AO113" i="7"/>
  <c r="AN113" i="7"/>
  <c r="AM113" i="7"/>
  <c r="AG113" i="7"/>
  <c r="AH113" i="7"/>
  <c r="AI113" i="7"/>
  <c r="AK113" i="7"/>
  <c r="AL113" i="7"/>
  <c r="AA113" i="7"/>
  <c r="AT112" i="7"/>
  <c r="AU112" i="7"/>
  <c r="AV112" i="7"/>
  <c r="AR112" i="7"/>
  <c r="AQ112" i="7"/>
  <c r="AP112" i="7"/>
  <c r="AO112" i="7"/>
  <c r="AN112" i="7"/>
  <c r="AM112" i="7"/>
  <c r="AG112" i="7"/>
  <c r="AH112" i="7"/>
  <c r="AI112" i="7"/>
  <c r="AK112" i="7"/>
  <c r="AL112" i="7"/>
  <c r="AA112" i="7"/>
  <c r="AT111" i="7"/>
  <c r="AU111" i="7"/>
  <c r="AV111" i="7"/>
  <c r="AG111" i="7"/>
  <c r="AH111" i="7"/>
  <c r="AI111" i="7"/>
  <c r="AK111" i="7"/>
  <c r="AR111" i="7"/>
  <c r="AQ111" i="7"/>
  <c r="AP111" i="7"/>
  <c r="AO111" i="7"/>
  <c r="AN111" i="7"/>
  <c r="AM111" i="7"/>
  <c r="AL111" i="7"/>
  <c r="AA111" i="7"/>
  <c r="AT110" i="7"/>
  <c r="AU110" i="7"/>
  <c r="AV110" i="7"/>
  <c r="AG110" i="7"/>
  <c r="AH110" i="7"/>
  <c r="AI110" i="7"/>
  <c r="AK110" i="7"/>
  <c r="AR110" i="7"/>
  <c r="AQ110" i="7"/>
  <c r="AP110" i="7"/>
  <c r="AO110" i="7"/>
  <c r="AN110" i="7"/>
  <c r="AM110" i="7"/>
  <c r="AL110" i="7"/>
  <c r="AA110" i="7"/>
  <c r="AT109" i="7"/>
  <c r="AU109" i="7"/>
  <c r="AV109" i="7"/>
  <c r="AG109" i="7"/>
  <c r="AH109" i="7"/>
  <c r="AI109" i="7"/>
  <c r="AK109" i="7"/>
  <c r="AR109" i="7"/>
  <c r="AQ109" i="7"/>
  <c r="AP109" i="7"/>
  <c r="AO109" i="7"/>
  <c r="AN109" i="7"/>
  <c r="AM109" i="7"/>
  <c r="AL109" i="7"/>
  <c r="AA109" i="7"/>
  <c r="AU108" i="7"/>
  <c r="AV108" i="7"/>
  <c r="AF108" i="7"/>
  <c r="AG108" i="7"/>
  <c r="AH108" i="7"/>
  <c r="AJ108" i="7"/>
  <c r="AQ108" i="7"/>
  <c r="AP108" i="7"/>
  <c r="AO108" i="7"/>
  <c r="AN108" i="7"/>
  <c r="AM108" i="7"/>
  <c r="AL108" i="7"/>
  <c r="AK108" i="7"/>
  <c r="AA108" i="7"/>
  <c r="AT107" i="7"/>
  <c r="AU107" i="7"/>
  <c r="AV107" i="7"/>
  <c r="AQ107" i="7"/>
  <c r="AP107" i="7"/>
  <c r="AO107" i="7"/>
  <c r="AN107" i="7"/>
  <c r="AM107" i="7"/>
  <c r="AL107" i="7"/>
  <c r="AF107" i="7"/>
  <c r="AG107" i="7"/>
  <c r="AH107" i="7"/>
  <c r="AJ107" i="7"/>
  <c r="AK107" i="7"/>
  <c r="AA107" i="7"/>
  <c r="AU106" i="7"/>
  <c r="AV106" i="7"/>
  <c r="AR106" i="7"/>
  <c r="AQ106" i="7"/>
  <c r="AP106" i="7"/>
  <c r="AO106" i="7"/>
  <c r="AN106" i="7"/>
  <c r="AM106" i="7"/>
  <c r="AG106" i="7"/>
  <c r="AH106" i="7"/>
  <c r="AI106" i="7"/>
  <c r="AK106" i="7"/>
  <c r="AL106" i="7"/>
  <c r="AA106" i="7"/>
  <c r="AU105" i="7"/>
  <c r="AV105" i="7"/>
  <c r="AR105" i="7"/>
  <c r="AQ105" i="7"/>
  <c r="AP105" i="7"/>
  <c r="AO105" i="7"/>
  <c r="AN105" i="7"/>
  <c r="AM105" i="7"/>
  <c r="AG105" i="7"/>
  <c r="AH105" i="7"/>
  <c r="AI105" i="7"/>
  <c r="AK105" i="7"/>
  <c r="AL105" i="7"/>
  <c r="AA105" i="7"/>
  <c r="AT104" i="7"/>
  <c r="AU104" i="7"/>
  <c r="AV104" i="7"/>
  <c r="AG104" i="7"/>
  <c r="AH104" i="7"/>
  <c r="AI104" i="7"/>
  <c r="AK104" i="7"/>
  <c r="AR104" i="7"/>
  <c r="AQ104" i="7"/>
  <c r="AP104" i="7"/>
  <c r="AO104" i="7"/>
  <c r="AN104" i="7"/>
  <c r="AM104" i="7"/>
  <c r="AL104" i="7"/>
  <c r="AA104" i="7"/>
  <c r="AT103" i="7"/>
  <c r="AU103" i="7"/>
  <c r="AV103" i="7"/>
  <c r="AG103" i="7"/>
  <c r="AH103" i="7"/>
  <c r="AI103" i="7"/>
  <c r="AK103" i="7"/>
  <c r="AR103" i="7"/>
  <c r="AQ103" i="7"/>
  <c r="AP103" i="7"/>
  <c r="AO103" i="7"/>
  <c r="AN103" i="7"/>
  <c r="AM103" i="7"/>
  <c r="AL103" i="7"/>
  <c r="AA103" i="7"/>
  <c r="AT102" i="7"/>
  <c r="AU102" i="7"/>
  <c r="AV102" i="7"/>
  <c r="AG102" i="7"/>
  <c r="AH102" i="7"/>
  <c r="AI102" i="7"/>
  <c r="AK102" i="7"/>
  <c r="AR102" i="7"/>
  <c r="AQ102" i="7"/>
  <c r="AP102" i="7"/>
  <c r="AO102" i="7"/>
  <c r="AN102" i="7"/>
  <c r="AM102" i="7"/>
  <c r="AL102" i="7"/>
  <c r="AA102" i="7"/>
  <c r="AT101" i="7"/>
  <c r="AU101" i="7"/>
  <c r="AV101" i="7"/>
  <c r="AR101" i="7"/>
  <c r="AQ101" i="7"/>
  <c r="AP101" i="7"/>
  <c r="AO101" i="7"/>
  <c r="AN101" i="7"/>
  <c r="AM101" i="7"/>
  <c r="AG101" i="7"/>
  <c r="AH101" i="7"/>
  <c r="AI101" i="7"/>
  <c r="AK101" i="7"/>
  <c r="AL101" i="7"/>
  <c r="AA101" i="7"/>
  <c r="AT100" i="7"/>
  <c r="AU100" i="7"/>
  <c r="AV100" i="7"/>
  <c r="AR100" i="7"/>
  <c r="AQ100" i="7"/>
  <c r="AP100" i="7"/>
  <c r="AO100" i="7"/>
  <c r="AN100" i="7"/>
  <c r="AM100" i="7"/>
  <c r="AG100" i="7"/>
  <c r="AH100" i="7"/>
  <c r="AI100" i="7"/>
  <c r="AK100" i="7"/>
  <c r="AL100" i="7"/>
  <c r="AA100" i="7"/>
  <c r="AT99" i="7"/>
  <c r="AU99" i="7"/>
  <c r="AV99" i="7"/>
  <c r="AG99" i="7"/>
  <c r="AH99" i="7"/>
  <c r="AI99" i="7"/>
  <c r="AK99" i="7"/>
  <c r="AR99" i="7"/>
  <c r="AQ99" i="7"/>
  <c r="AP99" i="7"/>
  <c r="AO99" i="7"/>
  <c r="AN99" i="7"/>
  <c r="AM99" i="7"/>
  <c r="AL99" i="7"/>
  <c r="AA99" i="7"/>
  <c r="AU98" i="7"/>
  <c r="AV98" i="7"/>
  <c r="AG98" i="7"/>
  <c r="AH98" i="7"/>
  <c r="AI98" i="7"/>
  <c r="AK98" i="7"/>
  <c r="AR98" i="7"/>
  <c r="AQ98" i="7"/>
  <c r="AP98" i="7"/>
  <c r="AO98" i="7"/>
  <c r="AN98" i="7"/>
  <c r="AM98" i="7"/>
  <c r="AL98" i="7"/>
  <c r="AA98" i="7"/>
  <c r="AT97" i="7"/>
  <c r="AU97" i="7"/>
  <c r="AV97" i="7"/>
  <c r="AG97" i="7"/>
  <c r="AH97" i="7"/>
  <c r="AI97" i="7"/>
  <c r="AK97" i="7"/>
  <c r="AR97" i="7"/>
  <c r="AQ97" i="7"/>
  <c r="AP97" i="7"/>
  <c r="AO97" i="7"/>
  <c r="AN97" i="7"/>
  <c r="AM97" i="7"/>
  <c r="AL97" i="7"/>
  <c r="AA97" i="7"/>
  <c r="AT96" i="7"/>
  <c r="AU96" i="7"/>
  <c r="AV96" i="7"/>
  <c r="AR96" i="7"/>
  <c r="AQ96" i="7"/>
  <c r="AP96" i="7"/>
  <c r="AO96" i="7"/>
  <c r="AN96" i="7"/>
  <c r="AM96" i="7"/>
  <c r="AG96" i="7"/>
  <c r="AH96" i="7"/>
  <c r="AI96" i="7"/>
  <c r="AK96" i="7"/>
  <c r="AL96" i="7"/>
  <c r="AA96" i="7"/>
  <c r="AU95" i="7"/>
  <c r="AV95" i="7"/>
  <c r="AR95" i="7"/>
  <c r="AQ95" i="7"/>
  <c r="AP95" i="7"/>
  <c r="AO95" i="7"/>
  <c r="AN95" i="7"/>
  <c r="AM95" i="7"/>
  <c r="AG95" i="7"/>
  <c r="AH95" i="7"/>
  <c r="AI95" i="7"/>
  <c r="AK95" i="7"/>
  <c r="AL95" i="7"/>
  <c r="AA95" i="7"/>
  <c r="AU94" i="7"/>
  <c r="AV94" i="7"/>
  <c r="AR94" i="7"/>
  <c r="AQ94" i="7"/>
  <c r="AP94" i="7"/>
  <c r="AO94" i="7"/>
  <c r="AN94" i="7"/>
  <c r="AM94" i="7"/>
  <c r="AG94" i="7"/>
  <c r="AH94" i="7"/>
  <c r="AI94" i="7"/>
  <c r="AK94" i="7"/>
  <c r="AL94" i="7"/>
  <c r="AA94" i="7"/>
  <c r="AU93" i="7"/>
  <c r="AV93" i="7"/>
  <c r="AG93" i="7"/>
  <c r="AH93" i="7"/>
  <c r="AI93" i="7"/>
  <c r="AK93" i="7"/>
  <c r="AR93" i="7"/>
  <c r="AQ93" i="7"/>
  <c r="AP93" i="7"/>
  <c r="AO93" i="7"/>
  <c r="AN93" i="7"/>
  <c r="AM93" i="7"/>
  <c r="AL93" i="7"/>
  <c r="AA93" i="7"/>
  <c r="AU92" i="7"/>
  <c r="AV92" i="7"/>
  <c r="AR92" i="7"/>
  <c r="AQ92" i="7"/>
  <c r="AP92" i="7"/>
  <c r="AO92" i="7"/>
  <c r="AN92" i="7"/>
  <c r="AM92" i="7"/>
  <c r="AG92" i="7"/>
  <c r="AH92" i="7"/>
  <c r="AI92" i="7"/>
  <c r="AK92" i="7"/>
  <c r="AL92" i="7"/>
  <c r="AA92" i="7"/>
  <c r="AU91" i="7"/>
  <c r="AV91" i="7"/>
  <c r="AR91" i="7"/>
  <c r="AQ91" i="7"/>
  <c r="AP91" i="7"/>
  <c r="AO91" i="7"/>
  <c r="AN91" i="7"/>
  <c r="AM91" i="7"/>
  <c r="AG91" i="7"/>
  <c r="AH91" i="7"/>
  <c r="AI91" i="7"/>
  <c r="AK91" i="7"/>
  <c r="AL91" i="7"/>
  <c r="AA91" i="7"/>
  <c r="AU90" i="7"/>
  <c r="AV90" i="7"/>
  <c r="AG90" i="7"/>
  <c r="AH90" i="7"/>
  <c r="AI90" i="7"/>
  <c r="AK90" i="7"/>
  <c r="AR90" i="7"/>
  <c r="AQ90" i="7"/>
  <c r="AP90" i="7"/>
  <c r="AO90" i="7"/>
  <c r="AN90" i="7"/>
  <c r="AM90" i="7"/>
  <c r="AL90" i="7"/>
  <c r="AA90" i="7"/>
  <c r="AU89" i="7"/>
  <c r="AV89" i="7"/>
  <c r="AR89" i="7"/>
  <c r="AQ89" i="7"/>
  <c r="AP89" i="7"/>
  <c r="AO89" i="7"/>
  <c r="AN89" i="7"/>
  <c r="AM89" i="7"/>
  <c r="AG89" i="7"/>
  <c r="AH89" i="7"/>
  <c r="AI89" i="7"/>
  <c r="AK89" i="7"/>
  <c r="AL89" i="7"/>
  <c r="AA89" i="7"/>
  <c r="AU88" i="7"/>
  <c r="AV88" i="7"/>
  <c r="AG88" i="7"/>
  <c r="AH88" i="7"/>
  <c r="AI88" i="7"/>
  <c r="AK88" i="7"/>
  <c r="AR88" i="7"/>
  <c r="AQ88" i="7"/>
  <c r="AP88" i="7"/>
  <c r="AO88" i="7"/>
  <c r="AN88" i="7"/>
  <c r="AM88" i="7"/>
  <c r="AL88" i="7"/>
  <c r="AA88" i="7"/>
  <c r="AT87" i="7"/>
  <c r="AU87" i="7"/>
  <c r="AV87" i="7"/>
  <c r="AR87" i="7"/>
  <c r="AQ87" i="7"/>
  <c r="AP87" i="7"/>
  <c r="AO87" i="7"/>
  <c r="AN87" i="7"/>
  <c r="AM87" i="7"/>
  <c r="AG87" i="7"/>
  <c r="AH87" i="7"/>
  <c r="AI87" i="7"/>
  <c r="AK87" i="7"/>
  <c r="AL87" i="7"/>
  <c r="AA87" i="7"/>
  <c r="AT86" i="7"/>
  <c r="AU86" i="7"/>
  <c r="AV86" i="7"/>
  <c r="AG86" i="7"/>
  <c r="AH86" i="7"/>
  <c r="AI86" i="7"/>
  <c r="AK86" i="7"/>
  <c r="AR86" i="7"/>
  <c r="AQ86" i="7"/>
  <c r="AP86" i="7"/>
  <c r="AO86" i="7"/>
  <c r="AN86" i="7"/>
  <c r="AM86" i="7"/>
  <c r="AL86" i="7"/>
  <c r="AA86" i="7"/>
  <c r="AT85" i="7"/>
  <c r="AU85" i="7"/>
  <c r="AV85" i="7"/>
  <c r="AR85" i="7"/>
  <c r="AQ85" i="7"/>
  <c r="AP85" i="7"/>
  <c r="AO85" i="7"/>
  <c r="AN85" i="7"/>
  <c r="AM85" i="7"/>
  <c r="AG85" i="7"/>
  <c r="AH85" i="7"/>
  <c r="AI85" i="7"/>
  <c r="AK85" i="7"/>
  <c r="AL85" i="7"/>
  <c r="AA85" i="7"/>
  <c r="AU84" i="7"/>
  <c r="AV84" i="7"/>
  <c r="AG84" i="7"/>
  <c r="AH84" i="7"/>
  <c r="AI84" i="7"/>
  <c r="AK84" i="7"/>
  <c r="AR84" i="7"/>
  <c r="AQ84" i="7"/>
  <c r="AP84" i="7"/>
  <c r="AO84" i="7"/>
  <c r="AN84" i="7"/>
  <c r="AM84" i="7"/>
  <c r="AL84" i="7"/>
  <c r="AA84" i="7"/>
  <c r="AU83" i="7"/>
  <c r="AV83" i="7"/>
  <c r="AG83" i="7"/>
  <c r="AH83" i="7"/>
  <c r="AI83" i="7"/>
  <c r="AK83" i="7"/>
  <c r="AR83" i="7"/>
  <c r="AQ83" i="7"/>
  <c r="AP83" i="7"/>
  <c r="AO83" i="7"/>
  <c r="AN83" i="7"/>
  <c r="AM83" i="7"/>
  <c r="AL83" i="7"/>
  <c r="AA83" i="7"/>
  <c r="AU82" i="7"/>
  <c r="AV82" i="7"/>
  <c r="AR82" i="7"/>
  <c r="AQ82" i="7"/>
  <c r="AP82" i="7"/>
  <c r="AO82" i="7"/>
  <c r="AN82" i="7"/>
  <c r="AM82" i="7"/>
  <c r="AK82" i="7"/>
  <c r="AL82" i="7"/>
  <c r="AA82" i="7"/>
  <c r="AT81" i="7"/>
  <c r="AU81" i="7"/>
  <c r="AV81" i="7"/>
  <c r="AG81" i="7"/>
  <c r="AH81" i="7"/>
  <c r="AI81" i="7"/>
  <c r="AK81" i="7"/>
  <c r="AR81" i="7"/>
  <c r="AQ81" i="7"/>
  <c r="AP81" i="7"/>
  <c r="AO81" i="7"/>
  <c r="AN81" i="7"/>
  <c r="AM81" i="7"/>
  <c r="AL81" i="7"/>
  <c r="AA81" i="7"/>
  <c r="AU80" i="7"/>
  <c r="AV80" i="7"/>
  <c r="AR80" i="7"/>
  <c r="AQ80" i="7"/>
  <c r="AP80" i="7"/>
  <c r="AO80" i="7"/>
  <c r="AN80" i="7"/>
  <c r="AM80" i="7"/>
  <c r="AG80" i="7"/>
  <c r="AH80" i="7"/>
  <c r="AI80" i="7"/>
  <c r="AK80" i="7"/>
  <c r="AL80" i="7"/>
  <c r="AA80" i="7"/>
  <c r="AU79" i="7"/>
  <c r="AV79" i="7"/>
  <c r="AG79" i="7"/>
  <c r="AH79" i="7"/>
  <c r="AI79" i="7"/>
  <c r="AK79" i="7"/>
  <c r="AR79" i="7"/>
  <c r="AQ79" i="7"/>
  <c r="AP79" i="7"/>
  <c r="AO79" i="7"/>
  <c r="AN79" i="7"/>
  <c r="AM79" i="7"/>
  <c r="AL79" i="7"/>
  <c r="AA79" i="7"/>
  <c r="AT78" i="7"/>
  <c r="AU78" i="7"/>
  <c r="AV78" i="7"/>
  <c r="AG78" i="7"/>
  <c r="AH78" i="7"/>
  <c r="AI78" i="7"/>
  <c r="AK78" i="7"/>
  <c r="AR78" i="7"/>
  <c r="AQ78" i="7"/>
  <c r="AP78" i="7"/>
  <c r="AO78" i="7"/>
  <c r="AN78" i="7"/>
  <c r="AM78" i="7"/>
  <c r="AL78" i="7"/>
  <c r="AA78" i="7"/>
  <c r="AT77" i="7"/>
  <c r="AU77" i="7"/>
  <c r="AV77" i="7"/>
  <c r="AR77" i="7"/>
  <c r="AQ77" i="7"/>
  <c r="AP77" i="7"/>
  <c r="AO77" i="7"/>
  <c r="AN77" i="7"/>
  <c r="AM77" i="7"/>
  <c r="AG77" i="7"/>
  <c r="AH77" i="7"/>
  <c r="AI77" i="7"/>
  <c r="AK77" i="7"/>
  <c r="AL77" i="7"/>
  <c r="AA77" i="7"/>
  <c r="AU76" i="7"/>
  <c r="AV76" i="7"/>
  <c r="AG76" i="7"/>
  <c r="AH76" i="7"/>
  <c r="AI76" i="7"/>
  <c r="AK76" i="7"/>
  <c r="AR76" i="7"/>
  <c r="AQ76" i="7"/>
  <c r="AP76" i="7"/>
  <c r="AO76" i="7"/>
  <c r="AN76" i="7"/>
  <c r="AM76" i="7"/>
  <c r="AL76" i="7"/>
  <c r="AA76" i="7"/>
  <c r="AU75" i="7"/>
  <c r="AV75" i="7"/>
  <c r="AG75" i="7"/>
  <c r="AH75" i="7"/>
  <c r="AI75" i="7"/>
  <c r="AK75" i="7"/>
  <c r="AR75" i="7"/>
  <c r="AQ75" i="7"/>
  <c r="AP75" i="7"/>
  <c r="AO75" i="7"/>
  <c r="AN75" i="7"/>
  <c r="AM75" i="7"/>
  <c r="AL75" i="7"/>
  <c r="AA75" i="7"/>
  <c r="AU74" i="7"/>
  <c r="AV74" i="7"/>
  <c r="AG74" i="7"/>
  <c r="AH74" i="7"/>
  <c r="AI74" i="7"/>
  <c r="AK74" i="7"/>
  <c r="AR74" i="7"/>
  <c r="AQ74" i="7"/>
  <c r="AP74" i="7"/>
  <c r="AO74" i="7"/>
  <c r="AN74" i="7"/>
  <c r="AM74" i="7"/>
  <c r="AL74" i="7"/>
  <c r="AA74" i="7"/>
  <c r="AT73" i="7"/>
  <c r="AU73" i="7"/>
  <c r="AV73" i="7"/>
  <c r="AR73" i="7"/>
  <c r="AQ73" i="7"/>
  <c r="AP73" i="7"/>
  <c r="AO73" i="7"/>
  <c r="AN73" i="7"/>
  <c r="AM73" i="7"/>
  <c r="AG73" i="7"/>
  <c r="AH73" i="7"/>
  <c r="AI73" i="7"/>
  <c r="AK73" i="7"/>
  <c r="AL73" i="7"/>
  <c r="AA73" i="7"/>
  <c r="AU72" i="7"/>
  <c r="AV72" i="7"/>
  <c r="AR72" i="7"/>
  <c r="AQ72" i="7"/>
  <c r="AP72" i="7"/>
  <c r="AO72" i="7"/>
  <c r="AN72" i="7"/>
  <c r="AM72" i="7"/>
  <c r="AG72" i="7"/>
  <c r="AH72" i="7"/>
  <c r="AI72" i="7"/>
  <c r="AK72" i="7"/>
  <c r="AL72" i="7"/>
  <c r="AA72" i="7"/>
  <c r="AU71" i="7"/>
  <c r="AV71" i="7"/>
  <c r="AR71" i="7"/>
  <c r="AQ71" i="7"/>
  <c r="AP71" i="7"/>
  <c r="AO71" i="7"/>
  <c r="AN71" i="7"/>
  <c r="AM71" i="7"/>
  <c r="AG71" i="7"/>
  <c r="AH71" i="7"/>
  <c r="AI71" i="7"/>
  <c r="AK71" i="7"/>
  <c r="AL71" i="7"/>
  <c r="AA71" i="7"/>
  <c r="AT70" i="7"/>
  <c r="AU70" i="7"/>
  <c r="AV70" i="7"/>
  <c r="AG70" i="7"/>
  <c r="AH70" i="7"/>
  <c r="AI70" i="7"/>
  <c r="AK70" i="7"/>
  <c r="AR70" i="7"/>
  <c r="AQ70" i="7"/>
  <c r="AP70" i="7"/>
  <c r="AO70" i="7"/>
  <c r="AN70" i="7"/>
  <c r="AM70" i="7"/>
  <c r="AL70" i="7"/>
  <c r="AA70" i="7"/>
  <c r="AU68" i="7"/>
  <c r="AV68" i="7"/>
  <c r="AG68" i="7"/>
  <c r="AH68" i="7"/>
  <c r="AI68" i="7"/>
  <c r="AK68" i="7"/>
  <c r="AR68" i="7"/>
  <c r="AQ68" i="7"/>
  <c r="AP68" i="7"/>
  <c r="AO68" i="7"/>
  <c r="AN68" i="7"/>
  <c r="AM68" i="7"/>
  <c r="AL68" i="7"/>
  <c r="AT67" i="7"/>
  <c r="AU67" i="7"/>
  <c r="AV67" i="7"/>
  <c r="AR67" i="7"/>
  <c r="AQ67" i="7"/>
  <c r="AP67" i="7"/>
  <c r="AO67" i="7"/>
  <c r="AN67" i="7"/>
  <c r="AM67" i="7"/>
  <c r="AG67" i="7"/>
  <c r="AH67" i="7"/>
  <c r="AI67" i="7"/>
  <c r="AK67" i="7"/>
  <c r="AL67" i="7"/>
  <c r="AA67" i="7"/>
  <c r="AT66" i="7"/>
  <c r="AU66" i="7"/>
  <c r="AV66" i="7"/>
  <c r="AG66" i="7"/>
  <c r="AH66" i="7"/>
  <c r="AI66" i="7"/>
  <c r="AK66" i="7"/>
  <c r="AR66" i="7"/>
  <c r="AQ66" i="7"/>
  <c r="AP66" i="7"/>
  <c r="AO66" i="7"/>
  <c r="AN66" i="7"/>
  <c r="AM66" i="7"/>
  <c r="AL66" i="7"/>
  <c r="AA66" i="7"/>
  <c r="AT65" i="7"/>
  <c r="AU65" i="7"/>
  <c r="AV65" i="7"/>
  <c r="AG65" i="7"/>
  <c r="AH65" i="7"/>
  <c r="AI65" i="7"/>
  <c r="AK65" i="7"/>
  <c r="AR65" i="7"/>
  <c r="AQ65" i="7"/>
  <c r="AP65" i="7"/>
  <c r="AO65" i="7"/>
  <c r="AN65" i="7"/>
  <c r="AM65" i="7"/>
  <c r="AL65" i="7"/>
  <c r="AA65" i="7"/>
  <c r="AT64" i="7"/>
  <c r="AU64" i="7"/>
  <c r="AV64" i="7"/>
  <c r="AG64" i="7"/>
  <c r="AH64" i="7"/>
  <c r="AI64" i="7"/>
  <c r="AK64" i="7"/>
  <c r="AR64" i="7"/>
  <c r="AQ64" i="7"/>
  <c r="AP64" i="7"/>
  <c r="AO64" i="7"/>
  <c r="AN64" i="7"/>
  <c r="AM64" i="7"/>
  <c r="AL64" i="7"/>
  <c r="AA64" i="7"/>
  <c r="AT63" i="7"/>
  <c r="AU63" i="7"/>
  <c r="AV63" i="7"/>
  <c r="AR63" i="7"/>
  <c r="AQ63" i="7"/>
  <c r="AP63" i="7"/>
  <c r="AO63" i="7"/>
  <c r="AN63" i="7"/>
  <c r="AM63" i="7"/>
  <c r="AG63" i="7"/>
  <c r="AH63" i="7"/>
  <c r="AI63" i="7"/>
  <c r="AK63" i="7"/>
  <c r="AL63" i="7"/>
  <c r="AA63" i="7"/>
  <c r="AT62" i="7"/>
  <c r="AU62" i="7"/>
  <c r="AV62" i="7"/>
  <c r="AR62" i="7"/>
  <c r="AQ62" i="7"/>
  <c r="AP62" i="7"/>
  <c r="AO62" i="7"/>
  <c r="AN62" i="7"/>
  <c r="AM62" i="7"/>
  <c r="AG62" i="7"/>
  <c r="AH62" i="7"/>
  <c r="AI62" i="7"/>
  <c r="AK62" i="7"/>
  <c r="AL62" i="7"/>
  <c r="AA62" i="7"/>
  <c r="AT61" i="7"/>
  <c r="AU61" i="7"/>
  <c r="AV61" i="7"/>
  <c r="AG61" i="7"/>
  <c r="AH61" i="7"/>
  <c r="AI61" i="7"/>
  <c r="AK61" i="7"/>
  <c r="AR61" i="7"/>
  <c r="AQ61" i="7"/>
  <c r="AP61" i="7"/>
  <c r="AO61" i="7"/>
  <c r="AN61" i="7"/>
  <c r="AM61" i="7"/>
  <c r="AL61" i="7"/>
  <c r="AA61" i="7"/>
  <c r="AT60" i="7"/>
  <c r="AU60" i="7"/>
  <c r="AV60" i="7"/>
  <c r="AR60" i="7"/>
  <c r="AQ60" i="7"/>
  <c r="AP60" i="7"/>
  <c r="AO60" i="7"/>
  <c r="AN60" i="7"/>
  <c r="AM60" i="7"/>
  <c r="AG60" i="7"/>
  <c r="AH60" i="7"/>
  <c r="AI60" i="7"/>
  <c r="AK60" i="7"/>
  <c r="AL60" i="7"/>
  <c r="AA60" i="7"/>
  <c r="AT59" i="7"/>
  <c r="AU59" i="7"/>
  <c r="AV59" i="7"/>
  <c r="AR59" i="7"/>
  <c r="AQ59" i="7"/>
  <c r="AP59" i="7"/>
  <c r="AO59" i="7"/>
  <c r="AN59" i="7"/>
  <c r="AM59" i="7"/>
  <c r="AG59" i="7"/>
  <c r="AH59" i="7"/>
  <c r="AI59" i="7"/>
  <c r="AK59" i="7"/>
  <c r="AL59" i="7"/>
  <c r="AA59" i="7"/>
  <c r="AT58" i="7"/>
  <c r="AU58" i="7"/>
  <c r="AV58" i="7"/>
  <c r="AG58" i="7"/>
  <c r="AH58" i="7"/>
  <c r="AI58" i="7"/>
  <c r="AK58" i="7"/>
  <c r="AR58" i="7"/>
  <c r="AQ58" i="7"/>
  <c r="AP58" i="7"/>
  <c r="AO58" i="7"/>
  <c r="AN58" i="7"/>
  <c r="AM58" i="7"/>
  <c r="AL58" i="7"/>
  <c r="AA58" i="7"/>
  <c r="AT57" i="7"/>
  <c r="AU57" i="7"/>
  <c r="AV57" i="7"/>
  <c r="AQ57" i="7"/>
  <c r="AP57" i="7"/>
  <c r="AO57" i="7"/>
  <c r="AN57" i="7"/>
  <c r="AM57" i="7"/>
  <c r="AL57" i="7"/>
  <c r="AF57" i="7"/>
  <c r="AG57" i="7"/>
  <c r="AH57" i="7"/>
  <c r="AJ57" i="7"/>
  <c r="AK57" i="7"/>
  <c r="AA57" i="7"/>
  <c r="AT56" i="7"/>
  <c r="AU56" i="7"/>
  <c r="AV56" i="7"/>
  <c r="AG56" i="7"/>
  <c r="AH56" i="7"/>
  <c r="AI56" i="7"/>
  <c r="AJ56" i="7"/>
  <c r="AK56" i="7"/>
  <c r="AR56" i="7"/>
  <c r="AQ56" i="7"/>
  <c r="AP56" i="7"/>
  <c r="AO56" i="7"/>
  <c r="AN56" i="7"/>
  <c r="AM56" i="7"/>
  <c r="AL56" i="7"/>
  <c r="AA56" i="7"/>
  <c r="AT55" i="7"/>
  <c r="AU55" i="7"/>
  <c r="AV55" i="7"/>
  <c r="AG55" i="7"/>
  <c r="AH55" i="7"/>
  <c r="AI55" i="7"/>
  <c r="AK55" i="7"/>
  <c r="AR55" i="7"/>
  <c r="AQ55" i="7"/>
  <c r="AP55" i="7"/>
  <c r="AO55" i="7"/>
  <c r="AN55" i="7"/>
  <c r="AM55" i="7"/>
  <c r="AL55" i="7"/>
  <c r="AA55" i="7"/>
  <c r="AT54" i="7"/>
  <c r="AU54" i="7"/>
  <c r="AV54" i="7"/>
  <c r="AG54" i="7"/>
  <c r="AH54" i="7"/>
  <c r="AI54" i="7"/>
  <c r="AK54" i="7"/>
  <c r="AR54" i="7"/>
  <c r="AQ54" i="7"/>
  <c r="AP54" i="7"/>
  <c r="AO54" i="7"/>
  <c r="AN54" i="7"/>
  <c r="AM54" i="7"/>
  <c r="AL54" i="7"/>
  <c r="AA54" i="7"/>
  <c r="AT53" i="7"/>
  <c r="AU53" i="7"/>
  <c r="AV53" i="7"/>
  <c r="AG53" i="7"/>
  <c r="AH53" i="7"/>
  <c r="AI53" i="7"/>
  <c r="AK53" i="7"/>
  <c r="AR53" i="7"/>
  <c r="AQ53" i="7"/>
  <c r="AP53" i="7"/>
  <c r="AO53" i="7"/>
  <c r="AN53" i="7"/>
  <c r="AM53" i="7"/>
  <c r="AL53" i="7"/>
  <c r="AA53" i="7"/>
  <c r="AT52" i="7"/>
  <c r="AU52" i="7"/>
  <c r="AV52" i="7"/>
  <c r="AG52" i="7"/>
  <c r="AH52" i="7"/>
  <c r="AI52" i="7"/>
  <c r="AK52" i="7"/>
  <c r="AR52" i="7"/>
  <c r="AQ52" i="7"/>
  <c r="AP52" i="7"/>
  <c r="AO52" i="7"/>
  <c r="AN52" i="7"/>
  <c r="AM52" i="7"/>
  <c r="AL52" i="7"/>
  <c r="AA52" i="7"/>
  <c r="AT51" i="7"/>
  <c r="AU51" i="7"/>
  <c r="AV51" i="7"/>
  <c r="AG51" i="7"/>
  <c r="AH51" i="7"/>
  <c r="AI51" i="7"/>
  <c r="AK51" i="7"/>
  <c r="AR51" i="7"/>
  <c r="AQ51" i="7"/>
  <c r="AP51" i="7"/>
  <c r="AO51" i="7"/>
  <c r="AN51" i="7"/>
  <c r="AM51" i="7"/>
  <c r="AL51" i="7"/>
  <c r="AA51" i="7"/>
  <c r="AT50" i="7"/>
  <c r="AU50" i="7"/>
  <c r="AV50" i="7"/>
  <c r="AR50" i="7"/>
  <c r="AQ50" i="7"/>
  <c r="AP50" i="7"/>
  <c r="AO50" i="7"/>
  <c r="AN50" i="7"/>
  <c r="AM50" i="7"/>
  <c r="AG50" i="7"/>
  <c r="AH50" i="7"/>
  <c r="AI50" i="7"/>
  <c r="AK50" i="7"/>
  <c r="AL50" i="7"/>
  <c r="AA50" i="7"/>
  <c r="AT49" i="7"/>
  <c r="AU49" i="7"/>
  <c r="AV49" i="7"/>
  <c r="AG49" i="7"/>
  <c r="AH49" i="7"/>
  <c r="AI49" i="7"/>
  <c r="AJ49" i="7"/>
  <c r="AK49" i="7"/>
  <c r="AR49" i="7"/>
  <c r="AQ49" i="7"/>
  <c r="AP49" i="7"/>
  <c r="AO49" i="7"/>
  <c r="AN49" i="7"/>
  <c r="AM49" i="7"/>
  <c r="AL49" i="7"/>
  <c r="AA49" i="7"/>
  <c r="AT48" i="7"/>
  <c r="AU48" i="7"/>
  <c r="AV48" i="7"/>
  <c r="AG48" i="7"/>
  <c r="AH48" i="7"/>
  <c r="AI48" i="7"/>
  <c r="AK48" i="7"/>
  <c r="AR48" i="7"/>
  <c r="AQ48" i="7"/>
  <c r="AP48" i="7"/>
  <c r="AO48" i="7"/>
  <c r="AN48" i="7"/>
  <c r="AM48" i="7"/>
  <c r="AL48" i="7"/>
  <c r="AA48" i="7"/>
  <c r="AT47" i="7"/>
  <c r="AU47" i="7"/>
  <c r="AV47" i="7"/>
  <c r="AR47" i="7"/>
  <c r="AQ47" i="7"/>
  <c r="AP47" i="7"/>
  <c r="AO47" i="7"/>
  <c r="AN47" i="7"/>
  <c r="AM47" i="7"/>
  <c r="AG47" i="7"/>
  <c r="AH47" i="7"/>
  <c r="AI47" i="7"/>
  <c r="AK47" i="7"/>
  <c r="AL47" i="7"/>
  <c r="AA47" i="7"/>
  <c r="AT46" i="7"/>
  <c r="AU46" i="7"/>
  <c r="AV46" i="7"/>
  <c r="AG46" i="7"/>
  <c r="AH46" i="7"/>
  <c r="AI46" i="7"/>
  <c r="AK46" i="7"/>
  <c r="AR46" i="7"/>
  <c r="AQ46" i="7"/>
  <c r="AP46" i="7"/>
  <c r="AO46" i="7"/>
  <c r="AN46" i="7"/>
  <c r="AM46" i="7"/>
  <c r="AL46" i="7"/>
  <c r="AA46" i="7"/>
  <c r="AT45" i="7"/>
  <c r="AU45" i="7"/>
  <c r="AV45" i="7"/>
  <c r="AG45" i="7"/>
  <c r="AH45" i="7"/>
  <c r="AI45" i="7"/>
  <c r="AK45" i="7"/>
  <c r="AR45" i="7"/>
  <c r="AQ45" i="7"/>
  <c r="AP45" i="7"/>
  <c r="AO45" i="7"/>
  <c r="AN45" i="7"/>
  <c r="AM45" i="7"/>
  <c r="AL45" i="7"/>
  <c r="AA45" i="7"/>
  <c r="AT44" i="7"/>
  <c r="AU44" i="7"/>
  <c r="AV44" i="7"/>
  <c r="AG44" i="7"/>
  <c r="AH44" i="7"/>
  <c r="AI44" i="7"/>
  <c r="AK44" i="7"/>
  <c r="AR44" i="7"/>
  <c r="AQ44" i="7"/>
  <c r="AP44" i="7"/>
  <c r="AO44" i="7"/>
  <c r="AN44" i="7"/>
  <c r="AM44" i="7"/>
  <c r="AL44" i="7"/>
  <c r="AA44" i="7"/>
  <c r="AT43" i="7"/>
  <c r="AU43" i="7"/>
  <c r="AV43" i="7"/>
  <c r="AG43" i="7"/>
  <c r="AH43" i="7"/>
  <c r="AI43" i="7"/>
  <c r="AK43" i="7"/>
  <c r="AR43" i="7"/>
  <c r="AQ43" i="7"/>
  <c r="AP43" i="7"/>
  <c r="AO43" i="7"/>
  <c r="AN43" i="7"/>
  <c r="AM43" i="7"/>
  <c r="AL43" i="7"/>
  <c r="AA43" i="7"/>
  <c r="AT42" i="7"/>
  <c r="AU42" i="7"/>
  <c r="AV42" i="7"/>
  <c r="AR42" i="7"/>
  <c r="AQ42" i="7"/>
  <c r="AP42" i="7"/>
  <c r="AO42" i="7"/>
  <c r="AN42" i="7"/>
  <c r="AM42" i="7"/>
  <c r="AG42" i="7"/>
  <c r="AH42" i="7"/>
  <c r="AI42" i="7"/>
  <c r="AK42" i="7"/>
  <c r="AL42" i="7"/>
  <c r="AA42" i="7"/>
  <c r="AU41" i="7"/>
  <c r="AV41" i="7"/>
  <c r="AG41" i="7"/>
  <c r="AH41" i="7"/>
  <c r="AI41" i="7"/>
  <c r="AK41" i="7"/>
  <c r="AR41" i="7"/>
  <c r="AQ41" i="7"/>
  <c r="AP41" i="7"/>
  <c r="AO41" i="7"/>
  <c r="AN41" i="7"/>
  <c r="AM41" i="7"/>
  <c r="AL41" i="7"/>
  <c r="AA41" i="7"/>
  <c r="AT40" i="7"/>
  <c r="AU40" i="7"/>
  <c r="AV40" i="7"/>
  <c r="AG40" i="7"/>
  <c r="AH40" i="7"/>
  <c r="AI40" i="7"/>
  <c r="AJ40" i="7"/>
  <c r="AK40" i="7"/>
  <c r="AR40" i="7"/>
  <c r="AQ40" i="7"/>
  <c r="AP40" i="7"/>
  <c r="AO40" i="7"/>
  <c r="AN40" i="7"/>
  <c r="AM40" i="7"/>
  <c r="AL40" i="7"/>
  <c r="AA40" i="7"/>
  <c r="AT39" i="7"/>
  <c r="AU39" i="7"/>
  <c r="AV39" i="7"/>
  <c r="AG39" i="7"/>
  <c r="AH39" i="7"/>
  <c r="AI39" i="7"/>
  <c r="AK39" i="7"/>
  <c r="AR39" i="7"/>
  <c r="AQ39" i="7"/>
  <c r="AP39" i="7"/>
  <c r="AO39" i="7"/>
  <c r="AN39" i="7"/>
  <c r="AM39" i="7"/>
  <c r="AL39" i="7"/>
  <c r="AA39" i="7"/>
  <c r="AT38" i="7"/>
  <c r="AU38" i="7"/>
  <c r="AV38" i="7"/>
  <c r="AG38" i="7"/>
  <c r="AH38" i="7"/>
  <c r="AI38" i="7"/>
  <c r="AK38" i="7"/>
  <c r="AR38" i="7"/>
  <c r="AQ38" i="7"/>
  <c r="AP38" i="7"/>
  <c r="AO38" i="7"/>
  <c r="AN38" i="7"/>
  <c r="AM38" i="7"/>
  <c r="AL38" i="7"/>
  <c r="AA38" i="7"/>
  <c r="AT37" i="7"/>
  <c r="AU37" i="7"/>
  <c r="AV37" i="7"/>
  <c r="AG37" i="7"/>
  <c r="AH37" i="7"/>
  <c r="AI37" i="7"/>
  <c r="AK37" i="7"/>
  <c r="AR37" i="7"/>
  <c r="AQ37" i="7"/>
  <c r="AP37" i="7"/>
  <c r="AO37" i="7"/>
  <c r="AN37" i="7"/>
  <c r="AM37" i="7"/>
  <c r="AL37" i="7"/>
  <c r="AA37" i="7"/>
  <c r="AT36" i="7"/>
  <c r="AU36" i="7"/>
  <c r="AV36" i="7"/>
  <c r="AG36" i="7"/>
  <c r="AH36" i="7"/>
  <c r="AI36" i="7"/>
  <c r="AK36" i="7"/>
  <c r="AR36" i="7"/>
  <c r="AQ36" i="7"/>
  <c r="AP36" i="7"/>
  <c r="AO36" i="7"/>
  <c r="AN36" i="7"/>
  <c r="AM36" i="7"/>
  <c r="AL36" i="7"/>
  <c r="AA36" i="7"/>
  <c r="AT35" i="7"/>
  <c r="AU35" i="7"/>
  <c r="AV35" i="7"/>
  <c r="AR35" i="7"/>
  <c r="AQ35" i="7"/>
  <c r="AP35" i="7"/>
  <c r="AO35" i="7"/>
  <c r="AN35" i="7"/>
  <c r="AM35" i="7"/>
  <c r="AG35" i="7"/>
  <c r="AH35" i="7"/>
  <c r="AI35" i="7"/>
  <c r="AK35" i="7"/>
  <c r="AL35" i="7"/>
  <c r="AA35" i="7"/>
  <c r="AT34" i="7"/>
  <c r="AU34" i="7"/>
  <c r="AV34" i="7"/>
  <c r="AG34" i="7"/>
  <c r="AH34" i="7"/>
  <c r="AI34" i="7"/>
  <c r="AK34" i="7"/>
  <c r="AR34" i="7"/>
  <c r="AQ34" i="7"/>
  <c r="AP34" i="7"/>
  <c r="AO34" i="7"/>
  <c r="AN34" i="7"/>
  <c r="AM34" i="7"/>
  <c r="AL34" i="7"/>
  <c r="AA34" i="7"/>
  <c r="AT33" i="7"/>
  <c r="AU33" i="7"/>
  <c r="AV33" i="7"/>
  <c r="AR33" i="7"/>
  <c r="AQ33" i="7"/>
  <c r="AP33" i="7"/>
  <c r="AO33" i="7"/>
  <c r="AN33" i="7"/>
  <c r="AM33" i="7"/>
  <c r="AG33" i="7"/>
  <c r="AH33" i="7"/>
  <c r="AI33" i="7"/>
  <c r="AK33" i="7"/>
  <c r="AL33" i="7"/>
  <c r="AA33" i="7"/>
  <c r="AU32" i="7"/>
  <c r="AV32" i="7"/>
  <c r="AG32" i="7"/>
  <c r="AH32" i="7"/>
  <c r="AI32" i="7"/>
  <c r="AK32" i="7"/>
  <c r="AR32" i="7"/>
  <c r="AQ32" i="7"/>
  <c r="AP32" i="7"/>
  <c r="AO32" i="7"/>
  <c r="AN32" i="7"/>
  <c r="AM32" i="7"/>
  <c r="AL32" i="7"/>
  <c r="AA32" i="7"/>
  <c r="AT31" i="7"/>
  <c r="AU31" i="7"/>
  <c r="AV31" i="7"/>
  <c r="AG31" i="7"/>
  <c r="AH31" i="7"/>
  <c r="AI31" i="7"/>
  <c r="AK31" i="7"/>
  <c r="AR31" i="7"/>
  <c r="AQ31" i="7"/>
  <c r="AP31" i="7"/>
  <c r="AO31" i="7"/>
  <c r="AN31" i="7"/>
  <c r="AM31" i="7"/>
  <c r="AL31" i="7"/>
  <c r="AA31" i="7"/>
  <c r="AT30" i="7"/>
  <c r="AU30" i="7"/>
  <c r="AV30" i="7"/>
  <c r="AG30" i="7"/>
  <c r="AH30" i="7"/>
  <c r="AI30" i="7"/>
  <c r="AK30" i="7"/>
  <c r="AR30" i="7"/>
  <c r="AQ30" i="7"/>
  <c r="AP30" i="7"/>
  <c r="AO30" i="7"/>
  <c r="AN30" i="7"/>
  <c r="AM30" i="7"/>
  <c r="AL30" i="7"/>
  <c r="AA30" i="7"/>
  <c r="AT29" i="7"/>
  <c r="AU29" i="7"/>
  <c r="AV29" i="7"/>
  <c r="AG29" i="7"/>
  <c r="AH29" i="7"/>
  <c r="AI29" i="7"/>
  <c r="AK29" i="7"/>
  <c r="AR29" i="7"/>
  <c r="AQ29" i="7"/>
  <c r="AP29" i="7"/>
  <c r="AO29" i="7"/>
  <c r="AN29" i="7"/>
  <c r="AM29" i="7"/>
  <c r="AL29" i="7"/>
  <c r="AA29" i="7"/>
  <c r="AT28" i="7"/>
  <c r="AU28" i="7"/>
  <c r="AV28" i="7"/>
  <c r="AG28" i="7"/>
  <c r="AH28" i="7"/>
  <c r="AI28" i="7"/>
  <c r="AK28" i="7"/>
  <c r="AR28" i="7"/>
  <c r="AQ28" i="7"/>
  <c r="AP28" i="7"/>
  <c r="AO28" i="7"/>
  <c r="AN28" i="7"/>
  <c r="AM28" i="7"/>
  <c r="AL28" i="7"/>
  <c r="AA28" i="7"/>
  <c r="AT27" i="7"/>
  <c r="AU27" i="7"/>
  <c r="AV27" i="7"/>
  <c r="AG27" i="7"/>
  <c r="AH27" i="7"/>
  <c r="AI27" i="7"/>
  <c r="AK27" i="7"/>
  <c r="AR27" i="7"/>
  <c r="AQ27" i="7"/>
  <c r="AP27" i="7"/>
  <c r="AO27" i="7"/>
  <c r="AN27" i="7"/>
  <c r="AM27" i="7"/>
  <c r="AL27" i="7"/>
  <c r="AA27" i="7"/>
  <c r="AT26" i="7"/>
  <c r="AU26" i="7"/>
  <c r="AV26" i="7"/>
  <c r="AG26" i="7"/>
  <c r="AH26" i="7"/>
  <c r="AI26" i="7"/>
  <c r="AK26" i="7"/>
  <c r="AR26" i="7"/>
  <c r="AQ26" i="7"/>
  <c r="AP26" i="7"/>
  <c r="AO26" i="7"/>
  <c r="AN26" i="7"/>
  <c r="AM26" i="7"/>
  <c r="AL26" i="7"/>
  <c r="AA26" i="7"/>
  <c r="AT25" i="7"/>
  <c r="AU25" i="7"/>
  <c r="AV25" i="7"/>
  <c r="AR25" i="7"/>
  <c r="AQ25" i="7"/>
  <c r="AP25" i="7"/>
  <c r="AO25" i="7"/>
  <c r="AN25" i="7"/>
  <c r="AM25" i="7"/>
  <c r="AG25" i="7"/>
  <c r="AH25" i="7"/>
  <c r="AI25" i="7"/>
  <c r="AK25" i="7"/>
  <c r="AL25" i="7"/>
  <c r="AA25" i="7"/>
  <c r="AT24" i="7"/>
  <c r="AU24" i="7"/>
  <c r="AV24" i="7"/>
  <c r="AR24" i="7"/>
  <c r="AQ24" i="7"/>
  <c r="AP24" i="7"/>
  <c r="AO24" i="7"/>
  <c r="AN24" i="7"/>
  <c r="AM24" i="7"/>
  <c r="AG24" i="7"/>
  <c r="AH24" i="7"/>
  <c r="AI24" i="7"/>
  <c r="AK24" i="7"/>
  <c r="AL24" i="7"/>
  <c r="AA24" i="7"/>
  <c r="AU23" i="7"/>
  <c r="AV23" i="7"/>
  <c r="AR23" i="7"/>
  <c r="AQ23" i="7"/>
  <c r="AP23" i="7"/>
  <c r="AO23" i="7"/>
  <c r="AN23" i="7"/>
  <c r="AM23" i="7"/>
  <c r="AG23" i="7"/>
  <c r="AH23" i="7"/>
  <c r="AI23" i="7"/>
  <c r="AK23" i="7"/>
  <c r="AL23" i="7"/>
  <c r="AA23" i="7"/>
  <c r="AU22" i="7"/>
  <c r="AV22" i="7"/>
  <c r="AR22" i="7"/>
  <c r="AQ22" i="7"/>
  <c r="AP22" i="7"/>
  <c r="AO22" i="7"/>
  <c r="AN22" i="7"/>
  <c r="AM22" i="7"/>
  <c r="AG22" i="7"/>
  <c r="AH22" i="7"/>
  <c r="AI22" i="7"/>
  <c r="AK22" i="7"/>
  <c r="AL22" i="7"/>
  <c r="AA22" i="7"/>
  <c r="AT21" i="7"/>
  <c r="AU21" i="7"/>
  <c r="AV21" i="7"/>
  <c r="AG21" i="7"/>
  <c r="AH21" i="7"/>
  <c r="AI21" i="7"/>
  <c r="AK21" i="7"/>
  <c r="AR21" i="7"/>
  <c r="AQ21" i="7"/>
  <c r="AP21" i="7"/>
  <c r="AO21" i="7"/>
  <c r="AN21" i="7"/>
  <c r="AM21" i="7"/>
  <c r="AL21" i="7"/>
  <c r="AA21" i="7"/>
  <c r="AU20" i="7"/>
  <c r="AV20" i="7"/>
  <c r="AG20" i="7"/>
  <c r="AH20" i="7"/>
  <c r="AI20" i="7"/>
  <c r="AK20" i="7"/>
  <c r="AR20" i="7"/>
  <c r="AQ20" i="7"/>
  <c r="AP20" i="7"/>
  <c r="AO20" i="7"/>
  <c r="AN20" i="7"/>
  <c r="AM20" i="7"/>
  <c r="AL20" i="7"/>
  <c r="AA20" i="7"/>
  <c r="AU19" i="7"/>
  <c r="AV19" i="7"/>
  <c r="AG19" i="7"/>
  <c r="AH19" i="7"/>
  <c r="AI19" i="7"/>
  <c r="AK19" i="7"/>
  <c r="AR19" i="7"/>
  <c r="AQ19" i="7"/>
  <c r="AP19" i="7"/>
  <c r="AO19" i="7"/>
  <c r="AN19" i="7"/>
  <c r="AM19" i="7"/>
  <c r="AL19" i="7"/>
  <c r="AA19" i="7"/>
  <c r="AU18" i="7"/>
  <c r="AV18" i="7"/>
  <c r="AR18" i="7"/>
  <c r="AQ18" i="7"/>
  <c r="AP18" i="7"/>
  <c r="AO18" i="7"/>
  <c r="AN18" i="7"/>
  <c r="AM18" i="7"/>
  <c r="AG18" i="7"/>
  <c r="AH18" i="7"/>
  <c r="AI18" i="7"/>
  <c r="AK18" i="7"/>
  <c r="AL18" i="7"/>
  <c r="AA18" i="7"/>
  <c r="AU17" i="7"/>
  <c r="AV17" i="7"/>
  <c r="AR17" i="7"/>
  <c r="AQ17" i="7"/>
  <c r="AP17" i="7"/>
  <c r="AO17" i="7"/>
  <c r="AN17" i="7"/>
  <c r="AM17" i="7"/>
  <c r="AG17" i="7"/>
  <c r="AH17" i="7"/>
  <c r="AI17" i="7"/>
  <c r="AK17" i="7"/>
  <c r="AL17" i="7"/>
  <c r="AA17" i="7"/>
  <c r="AT16" i="7"/>
  <c r="AU16" i="7"/>
  <c r="AV16" i="7"/>
  <c r="AG16" i="7"/>
  <c r="AH16" i="7"/>
  <c r="AI16" i="7"/>
  <c r="AK16" i="7"/>
  <c r="AR16" i="7"/>
  <c r="AQ16" i="7"/>
  <c r="AP16" i="7"/>
  <c r="AO16" i="7"/>
  <c r="AN16" i="7"/>
  <c r="AM16" i="7"/>
  <c r="AL16" i="7"/>
  <c r="AA16" i="7"/>
  <c r="AU15" i="7"/>
  <c r="AV15" i="7"/>
  <c r="AG15" i="7"/>
  <c r="AH15" i="7"/>
  <c r="AI15" i="7"/>
  <c r="AK15" i="7"/>
  <c r="AR15" i="7"/>
  <c r="AQ15" i="7"/>
  <c r="AP15" i="7"/>
  <c r="AO15" i="7"/>
  <c r="AN15" i="7"/>
  <c r="AM15" i="7"/>
  <c r="AL15" i="7"/>
  <c r="AA15" i="7"/>
  <c r="AT14" i="7"/>
  <c r="AU14" i="7"/>
  <c r="AV14" i="7"/>
  <c r="AG14" i="7"/>
  <c r="AH14" i="7"/>
  <c r="AI14" i="7"/>
  <c r="AK14" i="7"/>
  <c r="AR14" i="7"/>
  <c r="AQ14" i="7"/>
  <c r="AP14" i="7"/>
  <c r="AO14" i="7"/>
  <c r="AN14" i="7"/>
  <c r="AM14" i="7"/>
  <c r="AL14" i="7"/>
  <c r="AA14" i="7"/>
  <c r="AT13" i="7"/>
  <c r="AU13" i="7"/>
  <c r="AV13" i="7"/>
  <c r="AR13" i="7"/>
  <c r="AQ13" i="7"/>
  <c r="AP13" i="7"/>
  <c r="AO13" i="7"/>
  <c r="AN13" i="7"/>
  <c r="AM13" i="7"/>
  <c r="AG13" i="7"/>
  <c r="AH13" i="7"/>
  <c r="AI13" i="7"/>
  <c r="AK13" i="7"/>
  <c r="AL13" i="7"/>
  <c r="AA13" i="7"/>
  <c r="AT12" i="7"/>
  <c r="AU12" i="7"/>
  <c r="AV12" i="7"/>
  <c r="AG12" i="7"/>
  <c r="AH12" i="7"/>
  <c r="AI12" i="7"/>
  <c r="AK12" i="7"/>
  <c r="AR12" i="7"/>
  <c r="AQ12" i="7"/>
  <c r="AP12" i="7"/>
  <c r="AO12" i="7"/>
  <c r="AN12" i="7"/>
  <c r="AM12" i="7"/>
  <c r="AL12" i="7"/>
  <c r="AA12" i="7"/>
  <c r="AU11" i="7"/>
  <c r="AV11" i="7"/>
  <c r="AR11" i="7"/>
  <c r="AQ11" i="7"/>
  <c r="AP11" i="7"/>
  <c r="AO11" i="7"/>
  <c r="AN11" i="7"/>
  <c r="AM11" i="7"/>
  <c r="AG11" i="7"/>
  <c r="AH11" i="7"/>
  <c r="AI11" i="7"/>
  <c r="AK11" i="7"/>
  <c r="AL11" i="7"/>
  <c r="AA11" i="7"/>
  <c r="AT10" i="7"/>
  <c r="AU10" i="7"/>
  <c r="AV10" i="7"/>
  <c r="AG10" i="7"/>
  <c r="AH10" i="7"/>
  <c r="AI10" i="7"/>
  <c r="AK10" i="7"/>
  <c r="AR10" i="7"/>
  <c r="AQ10" i="7"/>
  <c r="AP10" i="7"/>
  <c r="AO10" i="7"/>
  <c r="AN10" i="7"/>
  <c r="AM10" i="7"/>
  <c r="AL10" i="7"/>
  <c r="AA10" i="7"/>
  <c r="AT9" i="7"/>
  <c r="AU9" i="7"/>
  <c r="AV9" i="7"/>
  <c r="AG9" i="7"/>
  <c r="AH9" i="7"/>
  <c r="AI9" i="7"/>
  <c r="AK9" i="7"/>
  <c r="AR9" i="7"/>
  <c r="AQ9" i="7"/>
  <c r="AP9" i="7"/>
  <c r="AO9" i="7"/>
  <c r="AN9" i="7"/>
  <c r="AM9" i="7"/>
  <c r="AL9" i="7"/>
  <c r="AA9" i="7"/>
  <c r="AT8" i="7"/>
  <c r="AU8" i="7"/>
  <c r="AV8" i="7"/>
  <c r="AR8" i="7"/>
  <c r="AQ8" i="7"/>
  <c r="AP8" i="7"/>
  <c r="AO8" i="7"/>
  <c r="AN8" i="7"/>
  <c r="AM8" i="7"/>
  <c r="AG8" i="7"/>
  <c r="AH8" i="7"/>
  <c r="AI8" i="7"/>
  <c r="AK8" i="7"/>
  <c r="AL8" i="7"/>
  <c r="AA8" i="7"/>
  <c r="AU7" i="7"/>
  <c r="AV7" i="7"/>
  <c r="AF7" i="7"/>
  <c r="AG7" i="7"/>
  <c r="AH7" i="7"/>
  <c r="AI7" i="7"/>
  <c r="AK7" i="7"/>
  <c r="AR7" i="7"/>
  <c r="AQ7" i="7"/>
  <c r="AP7" i="7"/>
  <c r="AO7" i="7"/>
  <c r="AN7" i="7"/>
  <c r="AM7" i="7"/>
  <c r="AL7" i="7"/>
  <c r="AA7" i="7"/>
  <c r="G19" i="1"/>
  <c r="H19" i="1"/>
  <c r="I19" i="1"/>
  <c r="J19" i="1"/>
  <c r="K19" i="1"/>
  <c r="L19" i="1"/>
  <c r="M19" i="1"/>
  <c r="N19" i="1"/>
  <c r="O19" i="1"/>
  <c r="P19" i="1"/>
  <c r="Q19" i="1"/>
  <c r="R19" i="1"/>
  <c r="S19" i="1"/>
  <c r="T19" i="1"/>
  <c r="U19" i="1"/>
  <c r="V19" i="1"/>
  <c r="W19" i="1"/>
  <c r="AM19" i="1" s="1"/>
  <c r="I8" i="3" s="1"/>
  <c r="X19" i="1"/>
  <c r="Y19" i="1"/>
  <c r="Z19" i="1"/>
  <c r="AA19" i="1"/>
  <c r="AN19" i="1" s="1"/>
  <c r="J8" i="3" s="1"/>
  <c r="AB19" i="1"/>
  <c r="AC19" i="1"/>
  <c r="F21" i="3"/>
  <c r="B8" i="3"/>
  <c r="B21" i="3" s="1"/>
  <c r="C8" i="3"/>
  <c r="C21" i="3" s="1"/>
  <c r="AH134" i="1"/>
  <c r="AG128" i="1"/>
  <c r="AI128" i="1"/>
  <c r="AH126" i="1"/>
  <c r="AH107" i="1"/>
  <c r="AH96" i="1"/>
  <c r="AH86" i="1"/>
  <c r="AG86" i="1"/>
  <c r="AG48" i="1"/>
  <c r="AH48" i="1"/>
  <c r="AI48" i="1"/>
  <c r="AG49" i="1"/>
  <c r="AH49" i="1"/>
  <c r="AI49" i="1"/>
  <c r="AG51" i="1"/>
  <c r="AH51" i="1"/>
  <c r="AI51" i="1"/>
  <c r="AG52" i="1"/>
  <c r="AH52" i="1"/>
  <c r="AI52" i="1"/>
  <c r="AG53" i="1"/>
  <c r="AH53" i="1"/>
  <c r="AI53" i="1"/>
  <c r="AG54" i="1"/>
  <c r="AH54" i="1"/>
  <c r="AG55" i="1"/>
  <c r="AH55" i="1"/>
  <c r="AI55" i="1"/>
  <c r="AG56" i="1"/>
  <c r="AH56" i="1"/>
  <c r="AI56" i="1"/>
  <c r="AG57" i="1"/>
  <c r="AH57" i="1"/>
  <c r="AG58" i="1"/>
  <c r="AH58" i="1"/>
  <c r="AI58" i="1"/>
  <c r="AG59" i="1"/>
  <c r="AH59" i="1"/>
  <c r="AI59" i="1"/>
  <c r="AG60" i="1"/>
  <c r="AH60" i="1"/>
  <c r="AG61" i="1"/>
  <c r="AI61" i="1"/>
  <c r="AG62" i="1"/>
  <c r="AI62" i="1"/>
  <c r="AG63" i="1"/>
  <c r="AH63" i="1"/>
  <c r="AI63" i="1"/>
  <c r="AG64" i="1"/>
  <c r="AG65" i="1"/>
  <c r="AH65" i="1"/>
  <c r="AG66" i="1"/>
  <c r="AI66" i="1"/>
  <c r="AG67" i="1"/>
  <c r="AH67" i="1"/>
  <c r="AG69" i="1"/>
  <c r="AI69" i="1"/>
  <c r="AG70" i="1"/>
  <c r="AI31" i="1"/>
  <c r="AI32" i="1"/>
  <c r="AI33" i="1"/>
  <c r="AI34" i="1"/>
  <c r="AI35" i="1"/>
  <c r="AI36" i="1"/>
  <c r="AI38" i="1"/>
  <c r="AG31" i="1"/>
  <c r="AG32" i="1"/>
  <c r="AG33" i="1"/>
  <c r="AG34" i="1"/>
  <c r="AG35" i="1"/>
  <c r="AG36" i="1"/>
  <c r="AG37" i="1"/>
  <c r="AG38" i="1"/>
  <c r="AG39" i="1"/>
  <c r="AH33" i="1"/>
  <c r="AH39" i="1"/>
  <c r="AG6" i="1"/>
  <c r="AH6" i="1"/>
  <c r="AI6" i="1"/>
  <c r="AG7" i="1"/>
  <c r="AH7" i="1"/>
  <c r="AI7" i="1"/>
  <c r="AI8" i="1"/>
  <c r="AG9" i="1"/>
  <c r="AH9" i="1"/>
  <c r="AI9" i="1"/>
  <c r="AG10" i="1"/>
  <c r="AH10" i="1"/>
  <c r="AI10" i="1"/>
  <c r="Q80" i="1"/>
  <c r="Q81" i="1"/>
  <c r="Q82" i="1"/>
  <c r="R80" i="1"/>
  <c r="R81" i="1"/>
  <c r="R82" i="1"/>
  <c r="P80" i="1"/>
  <c r="P81" i="1"/>
  <c r="P82" i="1"/>
  <c r="S80" i="1"/>
  <c r="S81" i="1"/>
  <c r="S50" i="1"/>
  <c r="S82" i="1" s="1"/>
  <c r="T80" i="1"/>
  <c r="T81" i="1"/>
  <c r="T50" i="1"/>
  <c r="U80" i="1"/>
  <c r="U81" i="1"/>
  <c r="U82" i="1"/>
  <c r="M80" i="1"/>
  <c r="M81" i="1"/>
  <c r="M82" i="1"/>
  <c r="N80" i="1"/>
  <c r="AQ80" i="1" s="1"/>
  <c r="N81" i="1"/>
  <c r="N82" i="1"/>
  <c r="O80" i="1"/>
  <c r="O81" i="1"/>
  <c r="O82" i="1"/>
  <c r="L80" i="1"/>
  <c r="L81" i="1"/>
  <c r="L82" i="1"/>
  <c r="AQ82" i="1" s="1"/>
  <c r="G80" i="1"/>
  <c r="H80" i="1"/>
  <c r="I80" i="1"/>
  <c r="J80" i="1"/>
  <c r="AK80" i="1" s="1"/>
  <c r="K80" i="1"/>
  <c r="K83" i="1" s="1"/>
  <c r="G81" i="1"/>
  <c r="G82" i="1"/>
  <c r="G83" i="1" s="1"/>
  <c r="H81" i="1"/>
  <c r="AK81" i="1" s="1"/>
  <c r="H82" i="1"/>
  <c r="I81" i="1"/>
  <c r="I83" i="1" s="1"/>
  <c r="I82" i="1"/>
  <c r="J81" i="1"/>
  <c r="J82" i="1"/>
  <c r="K81" i="1"/>
  <c r="K82" i="1"/>
  <c r="V80" i="1"/>
  <c r="V81" i="1"/>
  <c r="V50" i="1"/>
  <c r="AD50" i="1" s="1"/>
  <c r="AD71" i="1" s="1"/>
  <c r="AD75" i="1" s="1"/>
  <c r="W80" i="1"/>
  <c r="W83" i="1" s="1"/>
  <c r="W81" i="1"/>
  <c r="W82" i="1"/>
  <c r="X80" i="1"/>
  <c r="X81" i="1"/>
  <c r="AI81" i="1" s="1"/>
  <c r="X82" i="1"/>
  <c r="Y80" i="1"/>
  <c r="Y81" i="1"/>
  <c r="Y82" i="1"/>
  <c r="Z80" i="1"/>
  <c r="AA80" i="1"/>
  <c r="AB80" i="1"/>
  <c r="AC80" i="1"/>
  <c r="AC83" i="1" s="1"/>
  <c r="Z81" i="1"/>
  <c r="Z82" i="1"/>
  <c r="AA81" i="1"/>
  <c r="AA82" i="1"/>
  <c r="AN82" i="1" s="1"/>
  <c r="AB81" i="1"/>
  <c r="AB83" i="1" s="1"/>
  <c r="AB82" i="1"/>
  <c r="AC81" i="1"/>
  <c r="AC82" i="1"/>
  <c r="AD48" i="1"/>
  <c r="AD49" i="1"/>
  <c r="AD51" i="1"/>
  <c r="AD55" i="1"/>
  <c r="AD60" i="1"/>
  <c r="AD64" i="1"/>
  <c r="AD66" i="1"/>
  <c r="AD67" i="1"/>
  <c r="AD69" i="1"/>
  <c r="AD70" i="1"/>
  <c r="AD47" i="1"/>
  <c r="AD54" i="1"/>
  <c r="AD56" i="1"/>
  <c r="AD57" i="1"/>
  <c r="AD58" i="1"/>
  <c r="AD59" i="1"/>
  <c r="AD61" i="1"/>
  <c r="AD62" i="1"/>
  <c r="AD63" i="1"/>
  <c r="AD65" i="1"/>
  <c r="AD68" i="1"/>
  <c r="AD52" i="1"/>
  <c r="AD53" i="1"/>
  <c r="B94" i="1"/>
  <c r="B95" i="1"/>
  <c r="B96" i="1" s="1"/>
  <c r="B97" i="1" s="1"/>
  <c r="B98" i="1" s="1"/>
  <c r="F12" i="3" s="1"/>
  <c r="E25" i="3" s="1"/>
  <c r="B86" i="1"/>
  <c r="F11" i="3" s="1"/>
  <c r="E24" i="3" s="1"/>
  <c r="B47" i="1"/>
  <c r="B48" i="1" s="1"/>
  <c r="B49" i="1" s="1"/>
  <c r="B50" i="1"/>
  <c r="B51" i="1" s="1"/>
  <c r="B52" i="1" s="1"/>
  <c r="B53" i="1" s="1"/>
  <c r="B54" i="1" s="1"/>
  <c r="B55" i="1" s="1"/>
  <c r="B56" i="1" s="1"/>
  <c r="B57" i="1" s="1"/>
  <c r="B58" i="1" s="1"/>
  <c r="B59" i="1" s="1"/>
  <c r="B60" i="1" s="1"/>
  <c r="B61" i="1" s="1"/>
  <c r="B62" i="1" s="1"/>
  <c r="B63" i="1" s="1"/>
  <c r="B64" i="1" s="1"/>
  <c r="B65" i="1" s="1"/>
  <c r="B66" i="1" s="1"/>
  <c r="B67" i="1" s="1"/>
  <c r="B68" i="1" s="1"/>
  <c r="B69" i="1" s="1"/>
  <c r="B70" i="1" s="1"/>
  <c r="B74" i="1" s="1"/>
  <c r="B29" i="1"/>
  <c r="B30" i="1" s="1"/>
  <c r="B31" i="1" s="1"/>
  <c r="B32" i="1" s="1"/>
  <c r="B33" i="1" s="1"/>
  <c r="B34" i="1" s="1"/>
  <c r="B35" i="1" s="1"/>
  <c r="B36" i="1" s="1"/>
  <c r="B37" i="1" s="1"/>
  <c r="B38" i="1" s="1"/>
  <c r="B39" i="1" s="1"/>
  <c r="B40" i="1" s="1"/>
  <c r="F9" i="3" s="1"/>
  <c r="K23" i="3"/>
  <c r="N23" i="3"/>
  <c r="K24" i="3"/>
  <c r="K25" i="3"/>
  <c r="K22" i="3"/>
  <c r="B105" i="1"/>
  <c r="B106" i="1"/>
  <c r="B107" i="1" s="1"/>
  <c r="B108" i="1" s="1"/>
  <c r="B109" i="1" s="1"/>
  <c r="B110" i="1" s="1"/>
  <c r="B111" i="1" s="1"/>
  <c r="A30" i="1"/>
  <c r="A31" i="1" s="1"/>
  <c r="A32" i="1"/>
  <c r="A33" i="1" s="1"/>
  <c r="A34" i="1" s="1"/>
  <c r="A35" i="1" s="1"/>
  <c r="A36" i="1" s="1"/>
  <c r="A37" i="1" s="1"/>
  <c r="A38" i="1" s="1"/>
  <c r="A39" i="1" s="1"/>
  <c r="A40" i="1" s="1"/>
  <c r="A47" i="1" s="1"/>
  <c r="A48" i="1" s="1"/>
  <c r="A52" i="1" s="1"/>
  <c r="A53" i="1" s="1"/>
  <c r="A54" i="1" s="1"/>
  <c r="A55" i="1" s="1"/>
  <c r="A56" i="1" s="1"/>
  <c r="A57" i="1" s="1"/>
  <c r="A58" i="1" s="1"/>
  <c r="A59" i="1" s="1"/>
  <c r="A60" i="1" s="1"/>
  <c r="A61" i="1" s="1"/>
  <c r="A62" i="1" s="1"/>
  <c r="A63" i="1" s="1"/>
  <c r="A64" i="1" s="1"/>
  <c r="A65" i="1" s="1"/>
  <c r="A66" i="1" s="1"/>
  <c r="A67" i="1" s="1"/>
  <c r="A68" i="1" s="1"/>
  <c r="A69" i="1" s="1"/>
  <c r="A70" i="1" s="1"/>
  <c r="A74" i="1" s="1"/>
  <c r="A86" i="1" s="1"/>
  <c r="A88" i="1" s="1"/>
  <c r="A94" i="1" s="1"/>
  <c r="A95" i="1" s="1"/>
  <c r="A96" i="1" s="1"/>
  <c r="A97" i="1" s="1"/>
  <c r="A98" i="1" s="1"/>
  <c r="A105" i="1" s="1"/>
  <c r="A106" i="1" s="1"/>
  <c r="A107" i="1" s="1"/>
  <c r="A108" i="1" s="1"/>
  <c r="A109" i="1" s="1"/>
  <c r="A110" i="1" s="1"/>
  <c r="A111" i="1" s="1"/>
  <c r="A115" i="1" s="1"/>
  <c r="A116" i="1" s="1"/>
  <c r="A117" i="1" s="1"/>
  <c r="A118" i="1" s="1"/>
  <c r="A123" i="1" s="1"/>
  <c r="A124" i="1" s="1"/>
  <c r="A125" i="1" s="1"/>
  <c r="A126" i="1" s="1"/>
  <c r="A127" i="1" s="1"/>
  <c r="A128" i="1" s="1"/>
  <c r="A133" i="1" s="1"/>
  <c r="A134" i="1" s="1"/>
  <c r="A138" i="1" s="1"/>
  <c r="AR68" i="1"/>
  <c r="AQ68" i="1"/>
  <c r="AK68" i="1"/>
  <c r="AL68" i="1"/>
  <c r="AM68" i="1"/>
  <c r="AN68" i="1"/>
  <c r="AR70" i="1"/>
  <c r="AQ70" i="1"/>
  <c r="AK70" i="1"/>
  <c r="AL70" i="1"/>
  <c r="AM70" i="1"/>
  <c r="AN70" i="1"/>
  <c r="AO70" i="1"/>
  <c r="AR69" i="1"/>
  <c r="AQ69" i="1"/>
  <c r="AK69" i="1"/>
  <c r="AL69" i="1"/>
  <c r="AO69" i="1" s="1"/>
  <c r="AM69" i="1"/>
  <c r="AN69" i="1"/>
  <c r="AR67" i="1"/>
  <c r="AQ67" i="1"/>
  <c r="AK67" i="1"/>
  <c r="AL67" i="1"/>
  <c r="AM67" i="1"/>
  <c r="AN67" i="1"/>
  <c r="AG30" i="1"/>
  <c r="AI30" i="1"/>
  <c r="AK30" i="1"/>
  <c r="AL30" i="1"/>
  <c r="AM30" i="1"/>
  <c r="AN30" i="1"/>
  <c r="AQ30" i="1"/>
  <c r="AR30" i="1"/>
  <c r="AK31" i="1"/>
  <c r="AL31" i="1"/>
  <c r="AM31" i="1"/>
  <c r="AN31" i="1"/>
  <c r="AQ31" i="1"/>
  <c r="AR31" i="1"/>
  <c r="AK32" i="1"/>
  <c r="AL32" i="1"/>
  <c r="AM32" i="1"/>
  <c r="AN32" i="1"/>
  <c r="AQ32" i="1"/>
  <c r="AR32" i="1"/>
  <c r="AK33" i="1"/>
  <c r="AL33" i="1"/>
  <c r="AM33" i="1"/>
  <c r="AN33" i="1"/>
  <c r="AQ33" i="1"/>
  <c r="AR33" i="1"/>
  <c r="AK34" i="1"/>
  <c r="AL34" i="1"/>
  <c r="AM34" i="1"/>
  <c r="AN34" i="1"/>
  <c r="AQ34" i="1"/>
  <c r="AR34" i="1"/>
  <c r="AK35" i="1"/>
  <c r="AL35" i="1"/>
  <c r="AM35" i="1"/>
  <c r="AO35" i="1" s="1"/>
  <c r="AN35" i="1"/>
  <c r="AQ35" i="1"/>
  <c r="AR35" i="1"/>
  <c r="AK36" i="1"/>
  <c r="AL36" i="1"/>
  <c r="AM36" i="1"/>
  <c r="AN36" i="1"/>
  <c r="AQ36" i="1"/>
  <c r="AR36" i="1"/>
  <c r="AK37" i="1"/>
  <c r="AL37" i="1"/>
  <c r="AM37" i="1"/>
  <c r="AO37" i="1" s="1"/>
  <c r="AN37" i="1"/>
  <c r="AQ37" i="1"/>
  <c r="AR37" i="1"/>
  <c r="AK38" i="1"/>
  <c r="AL38" i="1"/>
  <c r="AO38" i="1" s="1"/>
  <c r="AM38" i="1"/>
  <c r="AN38" i="1"/>
  <c r="AQ38" i="1"/>
  <c r="AR38" i="1"/>
  <c r="AK39" i="1"/>
  <c r="AL39" i="1"/>
  <c r="AM39" i="1"/>
  <c r="AN39" i="1"/>
  <c r="AQ39" i="1"/>
  <c r="AR39" i="1"/>
  <c r="AG40" i="1"/>
  <c r="AI40" i="1"/>
  <c r="AK40" i="1"/>
  <c r="AL40" i="1"/>
  <c r="AM40" i="1"/>
  <c r="AN40" i="1"/>
  <c r="AQ40" i="1"/>
  <c r="AR40" i="1"/>
  <c r="H41" i="1"/>
  <c r="I41" i="1"/>
  <c r="J41" i="1"/>
  <c r="K41" i="1"/>
  <c r="L41" i="1"/>
  <c r="M41" i="1"/>
  <c r="N41" i="1"/>
  <c r="O41" i="1"/>
  <c r="P41" i="1"/>
  <c r="Q41" i="1"/>
  <c r="R41" i="1"/>
  <c r="S41" i="1"/>
  <c r="T41" i="1"/>
  <c r="U41" i="1"/>
  <c r="V41" i="1"/>
  <c r="W41" i="1"/>
  <c r="X41" i="1"/>
  <c r="Y41" i="1"/>
  <c r="Z41" i="1"/>
  <c r="AA41" i="1"/>
  <c r="AB41" i="1"/>
  <c r="AC41" i="1"/>
  <c r="AD29" i="1"/>
  <c r="AD30" i="1"/>
  <c r="AD31" i="1"/>
  <c r="AD32" i="1"/>
  <c r="AD33" i="1"/>
  <c r="AD34" i="1"/>
  <c r="AD35" i="1"/>
  <c r="AD36" i="1"/>
  <c r="AD37" i="1"/>
  <c r="AD38" i="1"/>
  <c r="AD39" i="1"/>
  <c r="AD40" i="1"/>
  <c r="G41" i="1"/>
  <c r="B9" i="3"/>
  <c r="B22" i="3" s="1"/>
  <c r="C9" i="3"/>
  <c r="C22" i="3" s="1"/>
  <c r="B10" i="3"/>
  <c r="B23" i="3" s="1"/>
  <c r="C10" i="3"/>
  <c r="C23" i="3" s="1"/>
  <c r="B11" i="3"/>
  <c r="B24" i="3" s="1"/>
  <c r="C11" i="3"/>
  <c r="C24" i="3" s="1"/>
  <c r="B12" i="3"/>
  <c r="B25" i="3" s="1"/>
  <c r="C12" i="3"/>
  <c r="C25" i="3" s="1"/>
  <c r="F26" i="3"/>
  <c r="AM66" i="1"/>
  <c r="AK54" i="1"/>
  <c r="AO54" i="1" s="1"/>
  <c r="AL54" i="1"/>
  <c r="AM54" i="1"/>
  <c r="AN54" i="1"/>
  <c r="AQ54" i="1"/>
  <c r="AR54" i="1"/>
  <c r="AK65" i="1"/>
  <c r="AL65" i="1"/>
  <c r="AM65" i="1"/>
  <c r="AN65" i="1"/>
  <c r="AQ65" i="1"/>
  <c r="AR65" i="1"/>
  <c r="B123" i="1"/>
  <c r="B124" i="1" s="1"/>
  <c r="B125" i="1" s="1"/>
  <c r="B126" i="1" s="1"/>
  <c r="B127" i="1" s="1"/>
  <c r="B128" i="1" s="1"/>
  <c r="F16" i="3" s="1"/>
  <c r="B16" i="1"/>
  <c r="B17" i="1"/>
  <c r="B18" i="1" s="1"/>
  <c r="B21" i="1" s="1"/>
  <c r="B22" i="1" s="1"/>
  <c r="B23" i="1" s="1"/>
  <c r="H26" i="3"/>
  <c r="I26" i="3"/>
  <c r="J26" i="3"/>
  <c r="G26" i="3"/>
  <c r="L24" i="3"/>
  <c r="M24" i="3"/>
  <c r="N24" i="3"/>
  <c r="O24" i="3"/>
  <c r="L25" i="3"/>
  <c r="M25" i="3"/>
  <c r="N25" i="3"/>
  <c r="O25" i="3"/>
  <c r="M22" i="3"/>
  <c r="P24" i="3"/>
  <c r="AR91" i="1"/>
  <c r="AQ91" i="1"/>
  <c r="AK91" i="1"/>
  <c r="AL91" i="1"/>
  <c r="AM91" i="1"/>
  <c r="AN91" i="1"/>
  <c r="AI91" i="1"/>
  <c r="AH91" i="1"/>
  <c r="AG91" i="1"/>
  <c r="AD91" i="1"/>
  <c r="AL86" i="1"/>
  <c r="H11" i="3"/>
  <c r="AM86" i="1"/>
  <c r="I11" i="3"/>
  <c r="AN86" i="1"/>
  <c r="J11" i="3"/>
  <c r="AK86" i="1"/>
  <c r="AK29" i="1"/>
  <c r="AO29" i="1" s="1"/>
  <c r="AL29" i="1"/>
  <c r="AM29" i="1"/>
  <c r="AM41" i="1" s="1"/>
  <c r="AN29" i="1"/>
  <c r="G71" i="1"/>
  <c r="G75" i="1" s="1"/>
  <c r="H71" i="1"/>
  <c r="I71" i="1"/>
  <c r="I75" i="1" s="1"/>
  <c r="J71" i="1"/>
  <c r="K71" i="1"/>
  <c r="K75" i="1" s="1"/>
  <c r="S71" i="1"/>
  <c r="U71" i="1"/>
  <c r="U75" i="1" s="1"/>
  <c r="L71" i="1"/>
  <c r="M71" i="1"/>
  <c r="N71" i="1"/>
  <c r="O71" i="1"/>
  <c r="O75" i="1" s="1"/>
  <c r="P71" i="1"/>
  <c r="Q71" i="1"/>
  <c r="Q75" i="1" s="1"/>
  <c r="R71" i="1"/>
  <c r="V71" i="1"/>
  <c r="AM71" i="1" s="1"/>
  <c r="I10" i="3" s="1"/>
  <c r="W71" i="1"/>
  <c r="Y71" i="1"/>
  <c r="Y75" i="1" s="1"/>
  <c r="X71" i="1"/>
  <c r="Z71" i="1"/>
  <c r="Z75" i="1" s="1"/>
  <c r="AA71" i="1"/>
  <c r="AB71" i="1"/>
  <c r="AB75" i="1" s="1"/>
  <c r="AC71" i="1"/>
  <c r="G99" i="1"/>
  <c r="H99" i="1"/>
  <c r="I99" i="1"/>
  <c r="J99" i="1"/>
  <c r="K99" i="1"/>
  <c r="L99" i="1"/>
  <c r="M99" i="1"/>
  <c r="N99" i="1"/>
  <c r="O99" i="1"/>
  <c r="P99" i="1"/>
  <c r="Q99" i="1"/>
  <c r="AR99" i="1" s="1"/>
  <c r="R99" i="1"/>
  <c r="S99" i="1"/>
  <c r="T99" i="1"/>
  <c r="U99" i="1"/>
  <c r="V99" i="1"/>
  <c r="W99" i="1"/>
  <c r="X99" i="1"/>
  <c r="Y99" i="1"/>
  <c r="Z99" i="1"/>
  <c r="AA99" i="1"/>
  <c r="AN99" i="1" s="1"/>
  <c r="J12" i="3" s="1"/>
  <c r="AB99" i="1"/>
  <c r="AC99" i="1"/>
  <c r="G112" i="1"/>
  <c r="H112" i="1"/>
  <c r="AK112" i="1" s="1"/>
  <c r="I112" i="1"/>
  <c r="J112" i="1"/>
  <c r="K112" i="1"/>
  <c r="L112" i="1"/>
  <c r="AL112" i="1" s="1"/>
  <c r="H13" i="3" s="1"/>
  <c r="M112" i="1"/>
  <c r="N112" i="1"/>
  <c r="N120" i="1" s="1"/>
  <c r="O112" i="1"/>
  <c r="P112" i="1"/>
  <c r="Q112" i="1"/>
  <c r="R112" i="1"/>
  <c r="S112" i="1"/>
  <c r="T112" i="1"/>
  <c r="U112" i="1"/>
  <c r="V112" i="1"/>
  <c r="W112" i="1"/>
  <c r="X112" i="1"/>
  <c r="Y112" i="1"/>
  <c r="Z112" i="1"/>
  <c r="AA112" i="1"/>
  <c r="AB112" i="1"/>
  <c r="AB120" i="1" s="1"/>
  <c r="AC112" i="1"/>
  <c r="B13" i="3"/>
  <c r="B23" i="2"/>
  <c r="B19" i="2"/>
  <c r="C16" i="2"/>
  <c r="E16" i="2"/>
  <c r="AI74" i="1"/>
  <c r="F16" i="2" s="1"/>
  <c r="AG74" i="1"/>
  <c r="D16" i="2" s="1"/>
  <c r="Q119" i="1"/>
  <c r="Q120" i="1" s="1"/>
  <c r="Q24" i="1"/>
  <c r="Q142" i="1" s="1"/>
  <c r="R119" i="1"/>
  <c r="R142" i="1" s="1"/>
  <c r="R24" i="1"/>
  <c r="P119" i="1"/>
  <c r="P24" i="1"/>
  <c r="P25" i="1" s="1"/>
  <c r="S119" i="1"/>
  <c r="S142" i="1" s="1"/>
  <c r="S24" i="1"/>
  <c r="T119" i="1"/>
  <c r="T24" i="1"/>
  <c r="U119" i="1"/>
  <c r="U24" i="1"/>
  <c r="U25" i="1" s="1"/>
  <c r="M119" i="1"/>
  <c r="M24" i="1"/>
  <c r="N119" i="1"/>
  <c r="N24" i="1"/>
  <c r="O119" i="1"/>
  <c r="O24" i="1"/>
  <c r="O25" i="1" s="1"/>
  <c r="L119" i="1"/>
  <c r="L24" i="1"/>
  <c r="L25" i="1" s="1"/>
  <c r="S135" i="1"/>
  <c r="S129" i="1"/>
  <c r="U135" i="1"/>
  <c r="U139" i="1" s="1"/>
  <c r="U129" i="1"/>
  <c r="T135" i="1"/>
  <c r="T129" i="1"/>
  <c r="Q135" i="1"/>
  <c r="Q129" i="1"/>
  <c r="R135" i="1"/>
  <c r="R129" i="1"/>
  <c r="R141" i="1" s="1"/>
  <c r="P135" i="1"/>
  <c r="P129" i="1"/>
  <c r="M135" i="1"/>
  <c r="M129" i="1"/>
  <c r="N135" i="1"/>
  <c r="N129" i="1"/>
  <c r="O135" i="1"/>
  <c r="O139" i="1" s="1"/>
  <c r="O129" i="1"/>
  <c r="L135" i="1"/>
  <c r="L129" i="1"/>
  <c r="G119" i="1"/>
  <c r="G142" i="1" s="1"/>
  <c r="G24" i="1"/>
  <c r="H119" i="1"/>
  <c r="H24" i="1"/>
  <c r="H142" i="1"/>
  <c r="I119" i="1"/>
  <c r="I24" i="1"/>
  <c r="I142" i="1" s="1"/>
  <c r="J119" i="1"/>
  <c r="J24" i="1"/>
  <c r="J142" i="1" s="1"/>
  <c r="K119" i="1"/>
  <c r="K142" i="1" s="1"/>
  <c r="K24" i="1"/>
  <c r="K25" i="1" s="1"/>
  <c r="V115" i="1"/>
  <c r="AG115" i="1" s="1"/>
  <c r="W115" i="1"/>
  <c r="V119" i="1"/>
  <c r="V24" i="1"/>
  <c r="W21" i="1"/>
  <c r="AI21" i="1" s="1"/>
  <c r="W22" i="1"/>
  <c r="AD22" i="1" s="1"/>
  <c r="X119" i="1"/>
  <c r="X24" i="1"/>
  <c r="X142" i="1" s="1"/>
  <c r="Y119" i="1"/>
  <c r="Y120" i="1" s="1"/>
  <c r="X120" i="1"/>
  <c r="Y21" i="1"/>
  <c r="Y22" i="1"/>
  <c r="Z119" i="1"/>
  <c r="Z24" i="1"/>
  <c r="Z25" i="1" s="1"/>
  <c r="AA119" i="1"/>
  <c r="AA24" i="1"/>
  <c r="AA25" i="1" s="1"/>
  <c r="AB119" i="1"/>
  <c r="AB24" i="1"/>
  <c r="AB142" i="1" s="1"/>
  <c r="AC119" i="1"/>
  <c r="AC24" i="1"/>
  <c r="AC25" i="1" s="1"/>
  <c r="G135" i="1"/>
  <c r="G129" i="1"/>
  <c r="H135" i="1"/>
  <c r="H129" i="1"/>
  <c r="I135" i="1"/>
  <c r="I139" i="1" s="1"/>
  <c r="I129" i="1"/>
  <c r="J135" i="1"/>
  <c r="J129" i="1"/>
  <c r="K135" i="1"/>
  <c r="K139" i="1" s="1"/>
  <c r="K129" i="1"/>
  <c r="K141" i="1" s="1"/>
  <c r="V135" i="1"/>
  <c r="V129" i="1"/>
  <c r="V141" i="1" s="1"/>
  <c r="V25" i="1"/>
  <c r="W135" i="1"/>
  <c r="W141" i="1" s="1"/>
  <c r="W129" i="1"/>
  <c r="Y135" i="1"/>
  <c r="Y129" i="1"/>
  <c r="X135" i="1"/>
  <c r="X139" i="1" s="1"/>
  <c r="X129" i="1"/>
  <c r="Z135" i="1"/>
  <c r="Z129" i="1"/>
  <c r="Z141" i="1" s="1"/>
  <c r="AA135" i="1"/>
  <c r="AA129" i="1"/>
  <c r="AB135" i="1"/>
  <c r="AB129" i="1"/>
  <c r="AB141" i="1" s="1"/>
  <c r="AC135" i="1"/>
  <c r="AC129" i="1"/>
  <c r="AK88" i="1"/>
  <c r="AL88" i="1"/>
  <c r="AL89" i="1" s="1"/>
  <c r="AM88" i="1"/>
  <c r="AN88" i="1"/>
  <c r="AH17" i="1"/>
  <c r="AD116" i="1"/>
  <c r="AD117" i="1"/>
  <c r="AD118" i="1"/>
  <c r="AD88" i="1"/>
  <c r="AD74" i="1"/>
  <c r="AD23" i="1"/>
  <c r="AD16" i="1"/>
  <c r="AD17" i="1"/>
  <c r="AD19" i="1" s="1"/>
  <c r="AD18" i="1"/>
  <c r="AD133" i="1"/>
  <c r="AD135" i="1" s="1"/>
  <c r="AD139" i="1" s="1"/>
  <c r="AD134" i="1"/>
  <c r="AD123" i="1"/>
  <c r="AD129" i="1" s="1"/>
  <c r="AD124" i="1"/>
  <c r="AD125" i="1"/>
  <c r="AD126" i="1"/>
  <c r="AD127" i="1"/>
  <c r="AD128" i="1"/>
  <c r="AD105" i="1"/>
  <c r="AD106" i="1"/>
  <c r="AD112" i="1" s="1"/>
  <c r="AD107" i="1"/>
  <c r="AD108" i="1"/>
  <c r="AD109" i="1"/>
  <c r="AD110" i="1"/>
  <c r="AD111" i="1"/>
  <c r="AD94" i="1"/>
  <c r="AD95" i="1"/>
  <c r="AD96" i="1"/>
  <c r="AD97" i="1"/>
  <c r="AD98" i="1"/>
  <c r="AD86" i="1"/>
  <c r="B133" i="1"/>
  <c r="B134" i="1" s="1"/>
  <c r="B138" i="1" s="1"/>
  <c r="B88" i="1"/>
  <c r="H89" i="1"/>
  <c r="I89" i="1"/>
  <c r="J89" i="1"/>
  <c r="K89" i="1"/>
  <c r="L89" i="1"/>
  <c r="M89" i="1"/>
  <c r="N89" i="1"/>
  <c r="O89" i="1"/>
  <c r="P89" i="1"/>
  <c r="Q89" i="1"/>
  <c r="R89" i="1"/>
  <c r="S89" i="1"/>
  <c r="T89" i="1"/>
  <c r="U89" i="1"/>
  <c r="V89" i="1"/>
  <c r="W89" i="1"/>
  <c r="X89" i="1"/>
  <c r="Y89" i="1"/>
  <c r="Z89" i="1"/>
  <c r="AA89" i="1"/>
  <c r="AB89" i="1"/>
  <c r="AC89" i="1"/>
  <c r="G89" i="1"/>
  <c r="AK123" i="1"/>
  <c r="AL123" i="1"/>
  <c r="AM123" i="1"/>
  <c r="AN123" i="1"/>
  <c r="AK127" i="1"/>
  <c r="AL127" i="1"/>
  <c r="AO127" i="1" s="1"/>
  <c r="AM127" i="1"/>
  <c r="AN127" i="1"/>
  <c r="AK126" i="1"/>
  <c r="AK128" i="1"/>
  <c r="AK125" i="1"/>
  <c r="AL125" i="1"/>
  <c r="AM125" i="1"/>
  <c r="AN125" i="1"/>
  <c r="AK124" i="1"/>
  <c r="AL124" i="1"/>
  <c r="AL126" i="1"/>
  <c r="AL128" i="1"/>
  <c r="AM126" i="1"/>
  <c r="AN126" i="1"/>
  <c r="AM128" i="1"/>
  <c r="AN128" i="1"/>
  <c r="AM124" i="1"/>
  <c r="AN124" i="1"/>
  <c r="AK10" i="1"/>
  <c r="G6" i="3" s="1"/>
  <c r="AL10" i="1"/>
  <c r="AM10" i="1"/>
  <c r="I6" i="3" s="1"/>
  <c r="AN10" i="1"/>
  <c r="H6" i="3"/>
  <c r="J6" i="3"/>
  <c r="C16" i="3"/>
  <c r="C13" i="3"/>
  <c r="AR77" i="1"/>
  <c r="AQ77" i="1"/>
  <c r="N75" i="1"/>
  <c r="L75" i="1"/>
  <c r="R75" i="1"/>
  <c r="P75" i="1"/>
  <c r="S75" i="1"/>
  <c r="AQ43" i="1"/>
  <c r="AR43" i="1"/>
  <c r="N25" i="1"/>
  <c r="Q25" i="1"/>
  <c r="R25" i="1"/>
  <c r="S25" i="1"/>
  <c r="AR101" i="1"/>
  <c r="AQ101" i="1"/>
  <c r="M120" i="1"/>
  <c r="O120" i="1"/>
  <c r="AQ129" i="1"/>
  <c r="AK116" i="1"/>
  <c r="AO116" i="1" s="1"/>
  <c r="AL116" i="1"/>
  <c r="AM116" i="1"/>
  <c r="AM117" i="1"/>
  <c r="AM118" i="1"/>
  <c r="AN116" i="1"/>
  <c r="AN115" i="1"/>
  <c r="AN117" i="1"/>
  <c r="AN118" i="1"/>
  <c r="AK115" i="1"/>
  <c r="AL115" i="1"/>
  <c r="AK117" i="1"/>
  <c r="AL117" i="1"/>
  <c r="AK118" i="1"/>
  <c r="AL118" i="1"/>
  <c r="AK101" i="1"/>
  <c r="AL101" i="1"/>
  <c r="AM101" i="1"/>
  <c r="AN101" i="1"/>
  <c r="H75" i="1"/>
  <c r="J75" i="1"/>
  <c r="V75" i="1"/>
  <c r="AI75" i="1" s="1"/>
  <c r="F17" i="2" s="1"/>
  <c r="X75" i="1"/>
  <c r="AC75" i="1"/>
  <c r="AK77" i="1"/>
  <c r="AL77" i="1"/>
  <c r="AM77" i="1"/>
  <c r="AN77" i="1"/>
  <c r="AK43" i="1"/>
  <c r="AL43" i="1"/>
  <c r="AM43" i="1"/>
  <c r="AN43" i="1"/>
  <c r="AK23" i="1"/>
  <c r="AL23" i="1"/>
  <c r="AM23" i="1"/>
  <c r="AN23" i="1"/>
  <c r="AK21" i="1"/>
  <c r="AO21" i="1" s="1"/>
  <c r="AL21" i="1"/>
  <c r="AM21" i="1"/>
  <c r="AN21" i="1"/>
  <c r="AN24" i="1" s="1"/>
  <c r="AN25" i="1" s="1"/>
  <c r="AK22" i="1"/>
  <c r="AL22" i="1"/>
  <c r="AL24" i="1" s="1"/>
  <c r="AN22" i="1"/>
  <c r="AI101" i="1"/>
  <c r="AH101" i="1"/>
  <c r="AG101" i="1"/>
  <c r="AD101" i="1"/>
  <c r="AI77" i="1"/>
  <c r="AH77" i="1"/>
  <c r="AG77" i="1"/>
  <c r="AD77" i="1"/>
  <c r="AI43" i="1"/>
  <c r="AH43" i="1"/>
  <c r="AG43" i="1"/>
  <c r="AD43" i="1"/>
  <c r="AH29" i="1"/>
  <c r="AH105" i="1"/>
  <c r="AH88" i="1"/>
  <c r="AH47" i="1"/>
  <c r="AH94" i="1"/>
  <c r="AH95" i="1"/>
  <c r="AH115" i="1"/>
  <c r="AH133" i="1"/>
  <c r="AH16" i="1"/>
  <c r="AH11" i="1"/>
  <c r="AH5" i="1"/>
  <c r="B30" i="2"/>
  <c r="B28" i="2"/>
  <c r="B21" i="2"/>
  <c r="B14" i="2"/>
  <c r="B11" i="2"/>
  <c r="B6" i="2"/>
  <c r="C30" i="2"/>
  <c r="C28" i="2"/>
  <c r="C26" i="2"/>
  <c r="C25" i="2"/>
  <c r="C24" i="2"/>
  <c r="C23" i="2"/>
  <c r="C21" i="2"/>
  <c r="C17" i="2"/>
  <c r="C15" i="2"/>
  <c r="C14" i="2"/>
  <c r="C12" i="2"/>
  <c r="C11" i="2"/>
  <c r="C9" i="2"/>
  <c r="C8" i="2"/>
  <c r="C7" i="2"/>
  <c r="C6" i="2"/>
  <c r="A17" i="1"/>
  <c r="A18" i="1" s="1"/>
  <c r="AG17" i="1"/>
  <c r="AI17" i="1"/>
  <c r="AG18" i="1"/>
  <c r="AI18" i="1"/>
  <c r="AG23" i="1"/>
  <c r="AI23" i="1"/>
  <c r="AG21" i="1"/>
  <c r="AI22" i="1"/>
  <c r="AG29" i="1"/>
  <c r="AI29" i="1"/>
  <c r="AG105" i="1"/>
  <c r="AI105" i="1"/>
  <c r="AG118" i="1"/>
  <c r="AI118" i="1"/>
  <c r="AG88" i="1"/>
  <c r="AI88" i="1"/>
  <c r="AG47" i="1"/>
  <c r="AI47" i="1"/>
  <c r="AG96" i="1"/>
  <c r="AI96" i="1"/>
  <c r="AG94" i="1"/>
  <c r="AI94" i="1"/>
  <c r="AG98" i="1"/>
  <c r="AI98" i="1"/>
  <c r="AG95" i="1"/>
  <c r="AI95" i="1"/>
  <c r="AG97" i="1"/>
  <c r="AI97" i="1"/>
  <c r="AG107" i="1"/>
  <c r="AI107" i="1"/>
  <c r="AG108" i="1"/>
  <c r="AI108" i="1"/>
  <c r="AG110" i="1"/>
  <c r="AI110" i="1"/>
  <c r="AG109" i="1"/>
  <c r="AI109" i="1"/>
  <c r="AG106" i="1"/>
  <c r="AI106" i="1"/>
  <c r="AG111" i="1"/>
  <c r="AI111" i="1"/>
  <c r="AG116" i="1"/>
  <c r="AI116" i="1"/>
  <c r="AG117" i="1"/>
  <c r="AI117" i="1"/>
  <c r="AG127" i="1"/>
  <c r="AI127" i="1"/>
  <c r="AG126" i="1"/>
  <c r="AI126" i="1"/>
  <c r="AG134" i="1"/>
  <c r="AI134" i="1"/>
  <c r="AG133" i="1"/>
  <c r="AI16" i="1"/>
  <c r="AG16" i="1"/>
  <c r="AH19" i="1"/>
  <c r="E7" i="2" s="1"/>
  <c r="H120" i="1"/>
  <c r="AA120" i="1"/>
  <c r="AC120" i="1"/>
  <c r="AR74" i="1"/>
  <c r="AQ74" i="1"/>
  <c r="AK74" i="1"/>
  <c r="AL74" i="1"/>
  <c r="AO74" i="1" s="1"/>
  <c r="AM74" i="1"/>
  <c r="AN74" i="1"/>
  <c r="L8" i="1"/>
  <c r="M8" i="1"/>
  <c r="N8" i="1"/>
  <c r="AG8" i="1" s="1"/>
  <c r="P8" i="1"/>
  <c r="Q8" i="1"/>
  <c r="R8" i="1"/>
  <c r="T8" i="1"/>
  <c r="AR88" i="1"/>
  <c r="AQ88" i="1"/>
  <c r="AR118" i="1"/>
  <c r="AQ118" i="1"/>
  <c r="H25" i="1"/>
  <c r="AB25" i="1"/>
  <c r="AR133" i="1"/>
  <c r="AQ133" i="1"/>
  <c r="AR138" i="1"/>
  <c r="AQ138" i="1"/>
  <c r="AR134" i="1"/>
  <c r="AQ134" i="1"/>
  <c r="AR124" i="1"/>
  <c r="AQ124" i="1"/>
  <c r="AR125" i="1"/>
  <c r="AQ125" i="1"/>
  <c r="AR128" i="1"/>
  <c r="AQ128" i="1"/>
  <c r="AR126" i="1"/>
  <c r="AQ126" i="1"/>
  <c r="AR127" i="1"/>
  <c r="AQ127" i="1"/>
  <c r="AR123" i="1"/>
  <c r="AQ123" i="1"/>
  <c r="AR57" i="1"/>
  <c r="AQ57" i="1"/>
  <c r="AR86" i="1"/>
  <c r="AQ86" i="1"/>
  <c r="AR105" i="1"/>
  <c r="AQ105" i="1"/>
  <c r="AR29" i="1"/>
  <c r="AQ29" i="1"/>
  <c r="AR111" i="1"/>
  <c r="AQ111" i="1"/>
  <c r="AR117" i="1"/>
  <c r="AQ117" i="1"/>
  <c r="AR106" i="1"/>
  <c r="AQ106" i="1"/>
  <c r="AR109" i="1"/>
  <c r="AQ109" i="1"/>
  <c r="AR115" i="1"/>
  <c r="AQ115" i="1"/>
  <c r="AR116" i="1"/>
  <c r="AQ116" i="1"/>
  <c r="AR110" i="1"/>
  <c r="AQ110" i="1"/>
  <c r="AR108" i="1"/>
  <c r="AQ108" i="1"/>
  <c r="AR107" i="1"/>
  <c r="AQ107" i="1"/>
  <c r="AR97" i="1"/>
  <c r="AQ97" i="1"/>
  <c r="AR95" i="1"/>
  <c r="AQ95" i="1"/>
  <c r="AR98" i="1"/>
  <c r="AQ98" i="1"/>
  <c r="AR94" i="1"/>
  <c r="AQ94" i="1"/>
  <c r="AR96" i="1"/>
  <c r="AQ96" i="1"/>
  <c r="AR50" i="1"/>
  <c r="AQ50" i="1"/>
  <c r="AR53" i="1"/>
  <c r="AQ53" i="1"/>
  <c r="AR52" i="1"/>
  <c r="AQ52" i="1"/>
  <c r="AR55" i="1"/>
  <c r="AQ55" i="1"/>
  <c r="AR49" i="1"/>
  <c r="AQ49" i="1"/>
  <c r="AR51" i="1"/>
  <c r="AQ51" i="1"/>
  <c r="AR60" i="1"/>
  <c r="AQ60" i="1"/>
  <c r="AR48" i="1"/>
  <c r="AQ48" i="1"/>
  <c r="AR64" i="1"/>
  <c r="AQ64" i="1"/>
  <c r="AR47" i="1"/>
  <c r="AQ47" i="1"/>
  <c r="AR62" i="1"/>
  <c r="AQ62" i="1"/>
  <c r="AR59" i="1"/>
  <c r="AQ59" i="1"/>
  <c r="AR58" i="1"/>
  <c r="AQ58" i="1"/>
  <c r="AR56" i="1"/>
  <c r="AQ56" i="1"/>
  <c r="AR61" i="1"/>
  <c r="AQ61" i="1"/>
  <c r="AR22" i="1"/>
  <c r="AQ22" i="1"/>
  <c r="AR18" i="1"/>
  <c r="AQ18" i="1"/>
  <c r="AR17" i="1"/>
  <c r="AQ17" i="1"/>
  <c r="AR21" i="1"/>
  <c r="AQ21" i="1"/>
  <c r="AR16" i="1"/>
  <c r="AQ16" i="1"/>
  <c r="AR23" i="1"/>
  <c r="AQ23" i="1"/>
  <c r="AQ6" i="1"/>
  <c r="AR6" i="1"/>
  <c r="AQ7" i="1"/>
  <c r="AR7" i="1"/>
  <c r="AQ9" i="1"/>
  <c r="AR9" i="1"/>
  <c r="AQ10" i="1"/>
  <c r="AR10" i="1"/>
  <c r="AQ11" i="1"/>
  <c r="AR11" i="1"/>
  <c r="AR5" i="1"/>
  <c r="AQ5" i="1"/>
  <c r="AK133" i="1"/>
  <c r="AL133" i="1"/>
  <c r="AM133" i="1"/>
  <c r="AN133" i="1"/>
  <c r="AK138" i="1"/>
  <c r="AL138" i="1"/>
  <c r="AM138" i="1"/>
  <c r="AN138" i="1"/>
  <c r="AK134" i="1"/>
  <c r="AL134" i="1"/>
  <c r="AM134" i="1"/>
  <c r="AN134" i="1"/>
  <c r="AK57" i="1"/>
  <c r="AL57" i="1"/>
  <c r="AM57" i="1"/>
  <c r="AO57" i="1" s="1"/>
  <c r="AN57" i="1"/>
  <c r="AK105" i="1"/>
  <c r="AL105" i="1"/>
  <c r="AM105" i="1"/>
  <c r="AN105" i="1"/>
  <c r="AK111" i="1"/>
  <c r="AL111" i="1"/>
  <c r="AM111" i="1"/>
  <c r="AN111" i="1"/>
  <c r="AK106" i="1"/>
  <c r="AL106" i="1"/>
  <c r="AM106" i="1"/>
  <c r="AN106" i="1"/>
  <c r="AK109" i="1"/>
  <c r="AL109" i="1"/>
  <c r="AM109" i="1"/>
  <c r="AO109" i="1" s="1"/>
  <c r="AN109" i="1"/>
  <c r="AK110" i="1"/>
  <c r="AL110" i="1"/>
  <c r="AM110" i="1"/>
  <c r="AO110" i="1" s="1"/>
  <c r="AN110" i="1"/>
  <c r="AK108" i="1"/>
  <c r="AL108" i="1"/>
  <c r="AM108" i="1"/>
  <c r="AO108" i="1" s="1"/>
  <c r="AN108" i="1"/>
  <c r="AK107" i="1"/>
  <c r="AL107" i="1"/>
  <c r="AM107" i="1"/>
  <c r="AN107" i="1"/>
  <c r="AK97" i="1"/>
  <c r="AL97" i="1"/>
  <c r="AM97" i="1"/>
  <c r="AN97" i="1"/>
  <c r="AK95" i="1"/>
  <c r="AL95" i="1"/>
  <c r="AM95" i="1"/>
  <c r="AN95" i="1"/>
  <c r="AK98" i="1"/>
  <c r="AL98" i="1"/>
  <c r="AM98" i="1"/>
  <c r="AO98" i="1" s="1"/>
  <c r="AN98" i="1"/>
  <c r="AK94" i="1"/>
  <c r="AL94" i="1"/>
  <c r="AM94" i="1"/>
  <c r="AN94" i="1"/>
  <c r="AK96" i="1"/>
  <c r="AL96" i="1"/>
  <c r="AM96" i="1"/>
  <c r="AN96" i="1"/>
  <c r="AK50" i="1"/>
  <c r="AL50" i="1"/>
  <c r="AN50" i="1"/>
  <c r="AK53" i="1"/>
  <c r="AL53" i="1"/>
  <c r="AM53" i="1"/>
  <c r="AN53" i="1"/>
  <c r="AK52" i="1"/>
  <c r="AL52" i="1"/>
  <c r="AM52" i="1"/>
  <c r="AN52" i="1"/>
  <c r="AK55" i="1"/>
  <c r="AL55" i="1"/>
  <c r="AM55" i="1"/>
  <c r="AN55" i="1"/>
  <c r="AK49" i="1"/>
  <c r="AL49" i="1"/>
  <c r="AM49" i="1"/>
  <c r="AN49" i="1"/>
  <c r="AK51" i="1"/>
  <c r="AL51" i="1"/>
  <c r="AM51" i="1"/>
  <c r="AN51" i="1"/>
  <c r="AK60" i="1"/>
  <c r="AL60" i="1"/>
  <c r="AM60" i="1"/>
  <c r="AN60" i="1"/>
  <c r="AK48" i="1"/>
  <c r="AL48" i="1"/>
  <c r="AM48" i="1"/>
  <c r="AO48" i="1" s="1"/>
  <c r="AN48" i="1"/>
  <c r="AK64" i="1"/>
  <c r="AL64" i="1"/>
  <c r="AO64" i="1" s="1"/>
  <c r="AM64" i="1"/>
  <c r="AN64" i="1"/>
  <c r="AK47" i="1"/>
  <c r="AL47" i="1"/>
  <c r="AM47" i="1"/>
  <c r="AN47" i="1"/>
  <c r="AK62" i="1"/>
  <c r="AL62" i="1"/>
  <c r="AO62" i="1" s="1"/>
  <c r="AM62" i="1"/>
  <c r="AN62" i="1"/>
  <c r="AK59" i="1"/>
  <c r="AL59" i="1"/>
  <c r="AO59" i="1" s="1"/>
  <c r="AM59" i="1"/>
  <c r="AN59" i="1"/>
  <c r="AK58" i="1"/>
  <c r="AL58" i="1"/>
  <c r="AM58" i="1"/>
  <c r="AN58" i="1"/>
  <c r="AK56" i="1"/>
  <c r="AL56" i="1"/>
  <c r="AM56" i="1"/>
  <c r="AN56" i="1"/>
  <c r="AK61" i="1"/>
  <c r="AL61" i="1"/>
  <c r="AM61" i="1"/>
  <c r="AN61" i="1"/>
  <c r="AK63" i="1"/>
  <c r="AL63" i="1"/>
  <c r="AM63" i="1"/>
  <c r="AN63" i="1"/>
  <c r="AK18" i="1"/>
  <c r="AL18" i="1"/>
  <c r="AM18" i="1"/>
  <c r="AO18" i="1" s="1"/>
  <c r="AN18" i="1"/>
  <c r="AK17" i="1"/>
  <c r="AL17" i="1"/>
  <c r="AM17" i="1"/>
  <c r="AN17" i="1"/>
  <c r="AK16" i="1"/>
  <c r="AL16" i="1"/>
  <c r="AM16" i="1"/>
  <c r="AO16" i="1" s="1"/>
  <c r="AN16" i="1"/>
  <c r="AK6" i="1"/>
  <c r="AL6" i="1"/>
  <c r="AM6" i="1"/>
  <c r="AN6" i="1"/>
  <c r="AK7" i="1"/>
  <c r="AL7" i="1"/>
  <c r="AM7" i="1"/>
  <c r="AN7" i="1"/>
  <c r="H8" i="1"/>
  <c r="J8" i="1"/>
  <c r="AM8" i="1"/>
  <c r="AN8" i="1"/>
  <c r="AK9" i="1"/>
  <c r="AL9" i="1"/>
  <c r="AM9" i="1"/>
  <c r="AO9" i="1" s="1"/>
  <c r="AN9" i="1"/>
  <c r="AK11" i="1"/>
  <c r="AL11" i="1"/>
  <c r="AM11" i="1"/>
  <c r="AN11" i="1"/>
  <c r="AK5" i="1"/>
  <c r="AL5" i="1"/>
  <c r="AM5" i="1"/>
  <c r="AN5" i="1"/>
  <c r="AD11" i="1"/>
  <c r="AI11" i="1"/>
  <c r="AG11" i="1"/>
  <c r="AI5" i="1"/>
  <c r="AG5" i="1"/>
  <c r="AD10" i="1"/>
  <c r="AD9" i="1"/>
  <c r="AD7" i="1"/>
  <c r="AD6" i="1"/>
  <c r="AD5" i="1"/>
  <c r="AQ19" i="1"/>
  <c r="AG99" i="1"/>
  <c r="D21" i="2" s="1"/>
  <c r="E8" i="2"/>
  <c r="AI115" i="1"/>
  <c r="AG19" i="1"/>
  <c r="D7" i="2"/>
  <c r="G25" i="1"/>
  <c r="I25" i="1"/>
  <c r="AR19" i="1"/>
  <c r="AO51" i="1"/>
  <c r="AN135" i="1"/>
  <c r="L139" i="1"/>
  <c r="Q139" i="1"/>
  <c r="Z139" i="1"/>
  <c r="AB139" i="1"/>
  <c r="AI135" i="1"/>
  <c r="V139" i="1"/>
  <c r="Y139" i="1"/>
  <c r="T139" i="1"/>
  <c r="H139" i="1"/>
  <c r="AA139" i="1"/>
  <c r="AC139" i="1"/>
  <c r="J139" i="1"/>
  <c r="N139" i="1"/>
  <c r="R139" i="1"/>
  <c r="S139" i="1"/>
  <c r="AQ89" i="1"/>
  <c r="AI41" i="1"/>
  <c r="F12" i="2" s="1"/>
  <c r="P25" i="3"/>
  <c r="M23" i="3"/>
  <c r="L23" i="3"/>
  <c r="AL8" i="1"/>
  <c r="I120" i="1"/>
  <c r="J141" i="1"/>
  <c r="AO86" i="1"/>
  <c r="K11" i="3" s="1"/>
  <c r="G11" i="3"/>
  <c r="AK89" i="1"/>
  <c r="AO17" i="1"/>
  <c r="AM129" i="1"/>
  <c r="I16" i="3" s="1"/>
  <c r="AN89" i="1"/>
  <c r="AA75" i="1"/>
  <c r="AI71" i="1"/>
  <c r="F15" i="2" s="1"/>
  <c r="W75" i="1"/>
  <c r="T71" i="1"/>
  <c r="I9" i="3"/>
  <c r="S83" i="1"/>
  <c r="AO126" i="1"/>
  <c r="J120" i="1"/>
  <c r="AO95" i="1"/>
  <c r="AC141" i="1"/>
  <c r="AQ119" i="1"/>
  <c r="T120" i="1"/>
  <c r="G139" i="1"/>
  <c r="AI19" i="1"/>
  <c r="F7" i="2" s="1"/>
  <c r="X25" i="1"/>
  <c r="AG41" i="1"/>
  <c r="D12" i="2" s="1"/>
  <c r="AQ41" i="1"/>
  <c r="O22" i="3"/>
  <c r="K26" i="3"/>
  <c r="L26" i="3"/>
  <c r="L22" i="3"/>
  <c r="AD80" i="1"/>
  <c r="AM80" i="1"/>
  <c r="M83" i="1"/>
  <c r="T82" i="1"/>
  <c r="T83" i="1"/>
  <c r="AH50" i="1"/>
  <c r="AG50" i="1"/>
  <c r="AK41" i="1"/>
  <c r="G9" i="3" s="1"/>
  <c r="N22" i="3"/>
  <c r="AK71" i="1"/>
  <c r="G10" i="3" s="1"/>
  <c r="O23" i="3"/>
  <c r="P23" i="3"/>
  <c r="N26" i="3"/>
  <c r="P22" i="3"/>
  <c r="M26" i="3"/>
  <c r="P26" i="3"/>
  <c r="O26" i="3"/>
  <c r="M11" i="3" l="1"/>
  <c r="P11" i="3"/>
  <c r="L11" i="3"/>
  <c r="AO112" i="1"/>
  <c r="K13" i="3" s="1"/>
  <c r="O13" i="3" s="1"/>
  <c r="G13" i="3"/>
  <c r="AH89" i="1"/>
  <c r="E19" i="2" s="1"/>
  <c r="L142" i="1"/>
  <c r="AH119" i="1"/>
  <c r="E25" i="2" s="1"/>
  <c r="AR81" i="1"/>
  <c r="AK119" i="1"/>
  <c r="AK120" i="1" s="1"/>
  <c r="AH112" i="1"/>
  <c r="E24" i="2" s="1"/>
  <c r="AO128" i="1"/>
  <c r="AK129" i="1"/>
  <c r="G16" i="3" s="1"/>
  <c r="AK142" i="1"/>
  <c r="M142" i="1"/>
  <c r="M25" i="1"/>
  <c r="T25" i="1"/>
  <c r="T142" i="1"/>
  <c r="Q83" i="1"/>
  <c r="AL82" i="1"/>
  <c r="AD82" i="1"/>
  <c r="AH8" i="1"/>
  <c r="AR119" i="1"/>
  <c r="AH80" i="1"/>
  <c r="AN75" i="1"/>
  <c r="AO10" i="1"/>
  <c r="K6" i="3" s="1"/>
  <c r="P6" i="3" s="1"/>
  <c r="AQ112" i="1"/>
  <c r="AG89" i="1"/>
  <c r="D19" i="2" s="1"/>
  <c r="W139" i="1"/>
  <c r="AM135" i="1"/>
  <c r="AO11" i="1"/>
  <c r="AO61" i="1"/>
  <c r="AO58" i="1"/>
  <c r="AO55" i="1"/>
  <c r="AO52" i="1"/>
  <c r="AO53" i="1"/>
  <c r="J25" i="1"/>
  <c r="AR8" i="1"/>
  <c r="AO118" i="1"/>
  <c r="AI89" i="1"/>
  <c r="F19" i="2" s="1"/>
  <c r="AD99" i="1"/>
  <c r="AA141" i="1"/>
  <c r="AN141" i="1" s="1"/>
  <c r="X141" i="1"/>
  <c r="H141" i="1"/>
  <c r="AG22" i="1"/>
  <c r="AM22" i="1"/>
  <c r="AO22" i="1" s="1"/>
  <c r="AO24" i="1" s="1"/>
  <c r="U141" i="1"/>
  <c r="O142" i="1"/>
  <c r="AI112" i="1"/>
  <c r="F24" i="2" s="1"/>
  <c r="AR112" i="1"/>
  <c r="AL99" i="1"/>
  <c r="H12" i="3" s="1"/>
  <c r="AQ99" i="1"/>
  <c r="M75" i="1"/>
  <c r="AQ75" i="1" s="1"/>
  <c r="AQ71" i="1"/>
  <c r="AK75" i="1"/>
  <c r="N11" i="3"/>
  <c r="AO33" i="1"/>
  <c r="J83" i="1"/>
  <c r="AL80" i="1"/>
  <c r="AR82" i="1"/>
  <c r="R83" i="1"/>
  <c r="AR89" i="1"/>
  <c r="AG112" i="1"/>
  <c r="D24" i="2" s="1"/>
  <c r="F10" i="3"/>
  <c r="E23" i="3" s="1"/>
  <c r="L120" i="1"/>
  <c r="AQ120" i="1" s="1"/>
  <c r="AQ25" i="1"/>
  <c r="AD89" i="1"/>
  <c r="AG82" i="1"/>
  <c r="AI80" i="1"/>
  <c r="R120" i="1"/>
  <c r="A49" i="1"/>
  <c r="A50" i="1" s="1"/>
  <c r="A51" i="1" s="1"/>
  <c r="AO60" i="1"/>
  <c r="AO94" i="1"/>
  <c r="AO111" i="1"/>
  <c r="AO105" i="1"/>
  <c r="AO134" i="1"/>
  <c r="AO138" i="1"/>
  <c r="AO23" i="1"/>
  <c r="AO43" i="1"/>
  <c r="AO101" i="1"/>
  <c r="AN129" i="1"/>
  <c r="J16" i="3" s="1"/>
  <c r="AO124" i="1"/>
  <c r="AD21" i="1"/>
  <c r="AD24" i="1" s="1"/>
  <c r="AD25" i="1" s="1"/>
  <c r="L141" i="1"/>
  <c r="N141" i="1"/>
  <c r="AR135" i="1"/>
  <c r="P139" i="1"/>
  <c r="P142" i="1"/>
  <c r="P120" i="1"/>
  <c r="AD81" i="1"/>
  <c r="AD83" i="1" s="1"/>
  <c r="V83" i="1"/>
  <c r="P83" i="1"/>
  <c r="V82" i="1"/>
  <c r="AH82" i="1"/>
  <c r="AG80" i="1"/>
  <c r="AN71" i="1"/>
  <c r="J10" i="3" s="1"/>
  <c r="AO5" i="1"/>
  <c r="AO63" i="1"/>
  <c r="AM50" i="1"/>
  <c r="AO50" i="1" s="1"/>
  <c r="AO106" i="1"/>
  <c r="AQ8" i="1"/>
  <c r="AO77" i="1"/>
  <c r="AO117" i="1"/>
  <c r="AN119" i="1"/>
  <c r="AO123" i="1"/>
  <c r="AI129" i="1"/>
  <c r="F28" i="2" s="1"/>
  <c r="G141" i="1"/>
  <c r="P141" i="1"/>
  <c r="AR24" i="1"/>
  <c r="U120" i="1"/>
  <c r="AR120" i="1" s="1"/>
  <c r="AO91" i="1"/>
  <c r="AO67" i="1"/>
  <c r="X83" i="1"/>
  <c r="AI50" i="1"/>
  <c r="AL81" i="1"/>
  <c r="O83" i="1"/>
  <c r="AK19" i="1"/>
  <c r="AO19" i="1" s="1"/>
  <c r="K8" i="3" s="1"/>
  <c r="O8" i="3" s="1"/>
  <c r="O21" i="3" s="1"/>
  <c r="AM99" i="1"/>
  <c r="I12" i="3" s="1"/>
  <c r="AO39" i="1"/>
  <c r="AL41" i="1"/>
  <c r="H9" i="3" s="1"/>
  <c r="AI99" i="1"/>
  <c r="F21" i="2" s="1"/>
  <c r="AD8" i="1"/>
  <c r="AO7" i="1"/>
  <c r="AO6" i="1"/>
  <c r="AO47" i="1"/>
  <c r="AO97" i="1"/>
  <c r="AO107" i="1"/>
  <c r="AO133" i="1"/>
  <c r="AO125" i="1"/>
  <c r="AC142" i="1"/>
  <c r="W24" i="1"/>
  <c r="W25" i="1" s="1"/>
  <c r="AM115" i="1"/>
  <c r="AM119" i="1" s="1"/>
  <c r="AM120" i="1" s="1"/>
  <c r="AH25" i="1"/>
  <c r="E9" i="2" s="1"/>
  <c r="AN112" i="1"/>
  <c r="J13" i="3" s="1"/>
  <c r="AM112" i="1"/>
  <c r="I13" i="3" s="1"/>
  <c r="I14" i="3" s="1"/>
  <c r="S120" i="1"/>
  <c r="K120" i="1"/>
  <c r="G120" i="1"/>
  <c r="AO65" i="1"/>
  <c r="AH41" i="1"/>
  <c r="E12" i="2" s="1"/>
  <c r="AO36" i="1"/>
  <c r="AO34" i="1"/>
  <c r="AK82" i="1"/>
  <c r="AL19" i="1"/>
  <c r="H8" i="3" s="1"/>
  <c r="M8" i="3" s="1"/>
  <c r="M21" i="3" s="1"/>
  <c r="E22" i="3"/>
  <c r="B115" i="1"/>
  <c r="B116" i="1" s="1"/>
  <c r="B117" i="1" s="1"/>
  <c r="B118" i="1" s="1"/>
  <c r="F13" i="3"/>
  <c r="AL71" i="1"/>
  <c r="H10" i="3" s="1"/>
  <c r="AH71" i="1"/>
  <c r="E15" i="2" s="1"/>
  <c r="AG71" i="1"/>
  <c r="D15" i="2" s="1"/>
  <c r="T141" i="1"/>
  <c r="T75" i="1"/>
  <c r="AR75" i="1" s="1"/>
  <c r="AR71" i="1"/>
  <c r="Z120" i="1"/>
  <c r="Z142" i="1"/>
  <c r="M139" i="1"/>
  <c r="M141" i="1"/>
  <c r="AN41" i="1"/>
  <c r="J9" i="3" s="1"/>
  <c r="I21" i="3"/>
  <c r="O11" i="3"/>
  <c r="AM75" i="1"/>
  <c r="AH81" i="1"/>
  <c r="AI139" i="1"/>
  <c r="F30" i="2" s="1"/>
  <c r="AQ135" i="1"/>
  <c r="AO96" i="1"/>
  <c r="AR25" i="1"/>
  <c r="Y141" i="1"/>
  <c r="AM141" i="1" s="1"/>
  <c r="N142" i="1"/>
  <c r="AQ142" i="1" s="1"/>
  <c r="AR41" i="1"/>
  <c r="AA83" i="1"/>
  <c r="AN80" i="1"/>
  <c r="AO80" i="1" s="1"/>
  <c r="Y83" i="1"/>
  <c r="H83" i="1"/>
  <c r="U83" i="1"/>
  <c r="AR83" i="1" s="1"/>
  <c r="AR80" i="1"/>
  <c r="J21" i="3"/>
  <c r="AG24" i="1"/>
  <c r="D8" i="2" s="1"/>
  <c r="G8" i="3"/>
  <c r="AG81" i="1"/>
  <c r="AK135" i="1"/>
  <c r="AG75" i="1"/>
  <c r="D17" i="2" s="1"/>
  <c r="AO31" i="1"/>
  <c r="U142" i="1"/>
  <c r="AL135" i="1"/>
  <c r="AO49" i="1"/>
  <c r="AK24" i="1"/>
  <c r="AL119" i="1"/>
  <c r="AL120" i="1" s="1"/>
  <c r="AQ24" i="1"/>
  <c r="AL129" i="1"/>
  <c r="H16" i="3" s="1"/>
  <c r="AO88" i="1"/>
  <c r="AO89" i="1" s="1"/>
  <c r="AM89" i="1"/>
  <c r="AA142" i="1"/>
  <c r="Y24" i="1"/>
  <c r="AI24" i="1"/>
  <c r="F8" i="2" s="1"/>
  <c r="V142" i="1"/>
  <c r="V120" i="1"/>
  <c r="AH135" i="1"/>
  <c r="AR129" i="1"/>
  <c r="S141" i="1"/>
  <c r="AH99" i="1"/>
  <c r="E21" i="2" s="1"/>
  <c r="AD41" i="1"/>
  <c r="AD141" i="1" s="1"/>
  <c r="AO40" i="1"/>
  <c r="AO32" i="1"/>
  <c r="Z83" i="1"/>
  <c r="AN83" i="1" s="1"/>
  <c r="AN81" i="1"/>
  <c r="AQ81" i="1"/>
  <c r="AO30" i="1"/>
  <c r="L83" i="1"/>
  <c r="I141" i="1"/>
  <c r="AK141" i="1" s="1"/>
  <c r="AG135" i="1"/>
  <c r="AK8" i="1"/>
  <c r="AO8" i="1" s="1"/>
  <c r="AO56" i="1"/>
  <c r="AN120" i="1"/>
  <c r="O141" i="1"/>
  <c r="Q141" i="1"/>
  <c r="AK99" i="1"/>
  <c r="AO68" i="1"/>
  <c r="AM81" i="1"/>
  <c r="AO81" i="1" s="1"/>
  <c r="N83" i="1"/>
  <c r="AQ83" i="1" s="1"/>
  <c r="W119" i="1"/>
  <c r="AD115" i="1"/>
  <c r="AD119" i="1" s="1"/>
  <c r="H21" i="3" l="1"/>
  <c r="N13" i="3"/>
  <c r="F14" i="3"/>
  <c r="L6" i="3"/>
  <c r="AO25" i="1"/>
  <c r="O6" i="3"/>
  <c r="AO41" i="1"/>
  <c r="K9" i="3" s="1"/>
  <c r="L9" i="3" s="1"/>
  <c r="AO129" i="1"/>
  <c r="K16" i="3" s="1"/>
  <c r="AO115" i="1"/>
  <c r="AO119" i="1" s="1"/>
  <c r="AO120" i="1" s="1"/>
  <c r="AK83" i="1"/>
  <c r="AM24" i="1"/>
  <c r="AM25" i="1" s="1"/>
  <c r="AH120" i="1"/>
  <c r="E26" i="2" s="1"/>
  <c r="M6" i="3"/>
  <c r="AI82" i="1"/>
  <c r="AM82" i="1"/>
  <c r="AO82" i="1"/>
  <c r="M13" i="3"/>
  <c r="P13" i="3"/>
  <c r="AR142" i="1"/>
  <c r="M16" i="3"/>
  <c r="AK25" i="1"/>
  <c r="AI83" i="1"/>
  <c r="L13" i="3"/>
  <c r="N6" i="3"/>
  <c r="AL25" i="1"/>
  <c r="W142" i="1"/>
  <c r="AG119" i="1"/>
  <c r="D25" i="2" s="1"/>
  <c r="W120" i="1"/>
  <c r="AI120" i="1" s="1"/>
  <c r="F26" i="2" s="1"/>
  <c r="L8" i="3"/>
  <c r="L21" i="3" s="1"/>
  <c r="G21" i="3"/>
  <c r="AO135" i="1"/>
  <c r="AH75" i="1"/>
  <c r="E17" i="2" s="1"/>
  <c r="AQ141" i="1"/>
  <c r="AH141" i="1"/>
  <c r="AG141" i="1"/>
  <c r="AL141" i="1"/>
  <c r="AO141" i="1" s="1"/>
  <c r="AO71" i="1"/>
  <c r="K10" i="3" s="1"/>
  <c r="M10" i="3" s="1"/>
  <c r="AL75" i="1"/>
  <c r="AO75" i="1" s="1"/>
  <c r="AI119" i="1"/>
  <c r="F25" i="2" s="1"/>
  <c r="AO99" i="1"/>
  <c r="K12" i="3" s="1"/>
  <c r="G12" i="3"/>
  <c r="AG83" i="1"/>
  <c r="AL83" i="1"/>
  <c r="AO83" i="1" s="1"/>
  <c r="AH83" i="1"/>
  <c r="AH139" i="1"/>
  <c r="AG139" i="1"/>
  <c r="AI141" i="1"/>
  <c r="AH142" i="1"/>
  <c r="J14" i="3"/>
  <c r="O9" i="3"/>
  <c r="H14" i="3"/>
  <c r="AD120" i="1"/>
  <c r="AD142" i="1"/>
  <c r="AR141" i="1"/>
  <c r="Y142" i="1"/>
  <c r="AG142" i="1" s="1"/>
  <c r="Y25" i="1"/>
  <c r="K21" i="3"/>
  <c r="P8" i="3"/>
  <c r="P21" i="3" s="1"/>
  <c r="N8" i="3"/>
  <c r="N21" i="3" s="1"/>
  <c r="AN142" i="1"/>
  <c r="AM83" i="1"/>
  <c r="AL142" i="1"/>
  <c r="N9" i="3" l="1"/>
  <c r="P9" i="3"/>
  <c r="M9" i="3"/>
  <c r="AG120" i="1"/>
  <c r="D26" i="2" s="1"/>
  <c r="AM142" i="1"/>
  <c r="O16" i="3"/>
  <c r="P16" i="3"/>
  <c r="N16" i="3"/>
  <c r="L16" i="3"/>
  <c r="K14" i="3"/>
  <c r="N14" i="3" s="1"/>
  <c r="P12" i="3"/>
  <c r="N12" i="3"/>
  <c r="O12" i="3"/>
  <c r="M12" i="3"/>
  <c r="AO142" i="1"/>
  <c r="L10" i="3"/>
  <c r="O10" i="3"/>
  <c r="P10" i="3"/>
  <c r="N10" i="3"/>
  <c r="AG25" i="1"/>
  <c r="D9" i="2" s="1"/>
  <c r="AI25" i="1"/>
  <c r="F9" i="2" s="1"/>
  <c r="L12" i="3"/>
  <c r="G14" i="3"/>
  <c r="AI142" i="1"/>
  <c r="L14" i="3" l="1"/>
  <c r="O14" i="3"/>
  <c r="P14" i="3"/>
  <c r="M1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6" authorId="0" shapeId="0" xr:uid="{A292037A-AE1B-4EAB-A52E-B5709951FA45}">
      <text>
        <r>
          <rPr>
            <b/>
            <sz val="9"/>
            <color indexed="81"/>
            <rFont val="Tahoma"/>
            <family val="2"/>
          </rPr>
          <t>Tony Abramson:</t>
        </r>
        <r>
          <rPr>
            <sz val="9"/>
            <color indexed="81"/>
            <rFont val="Tahoma"/>
            <family val="2"/>
          </rPr>
          <t xml:space="preserve">
Aethelred II' irregular coins allocated to Period N10a/c in Database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 authorId="0" shapeId="0" xr:uid="{00000000-0006-0000-0000-000001000000}">
      <text>
        <r>
          <rPr>
            <b/>
            <sz val="9"/>
            <color indexed="81"/>
            <rFont val="Tahoma"/>
            <family val="2"/>
          </rPr>
          <t>Tony:</t>
        </r>
        <r>
          <rPr>
            <sz val="9"/>
            <color indexed="81"/>
            <rFont val="Tahoma"/>
            <family val="2"/>
          </rPr>
          <t xml:space="preserve">
Source: thesis database apart from Hexham: Pirie 1987. 
Other exceptions in last column.</t>
        </r>
      </text>
    </comment>
    <comment ref="AF1" authorId="0" shapeId="0" xr:uid="{00000000-0006-0000-0000-000002000000}">
      <text>
        <r>
          <rPr>
            <b/>
            <sz val="9"/>
            <color indexed="81"/>
            <rFont val="Tahoma"/>
            <family val="2"/>
          </rPr>
          <t>Tony:</t>
        </r>
        <r>
          <rPr>
            <sz val="9"/>
            <color indexed="81"/>
            <rFont val="Tahoma"/>
            <family val="2"/>
          </rPr>
          <t xml:space="preserve">
In brackets: number of coins from source.</t>
        </r>
      </text>
    </comment>
    <comment ref="AQ1" authorId="0" shapeId="0" xr:uid="{00000000-0006-0000-0000-000003000000}">
      <text>
        <r>
          <rPr>
            <b/>
            <sz val="9"/>
            <color indexed="81"/>
            <rFont val="Tahoma"/>
            <family val="2"/>
          </rPr>
          <t>Tony:</t>
        </r>
        <r>
          <rPr>
            <sz val="9"/>
            <color indexed="81"/>
            <rFont val="Tahoma"/>
            <family val="2"/>
          </rPr>
          <t xml:space="preserve">
Ratio of Southumbrian+Continental to all primary
</t>
        </r>
      </text>
    </comment>
    <comment ref="AR1" authorId="0" shapeId="0" xr:uid="{00000000-0006-0000-0000-000004000000}">
      <text>
        <r>
          <rPr>
            <b/>
            <sz val="9"/>
            <color indexed="81"/>
            <rFont val="Tahoma"/>
            <family val="2"/>
          </rPr>
          <t>Tony:</t>
        </r>
        <r>
          <rPr>
            <sz val="9"/>
            <color indexed="81"/>
            <rFont val="Tahoma"/>
            <family val="2"/>
          </rPr>
          <t xml:space="preserve">
Ratio of Southumbrian+Continental to all primary
</t>
        </r>
      </text>
    </comment>
    <comment ref="V2" authorId="0" shapeId="0" xr:uid="{00000000-0006-0000-0000-000005000000}">
      <text>
        <r>
          <rPr>
            <b/>
            <sz val="9"/>
            <color indexed="81"/>
            <rFont val="Tahoma"/>
            <family val="2"/>
          </rPr>
          <t xml:space="preserve">Tony:
N9 Monetarii
Æthelheah
Æthelweard
Cuthheard
Cynewulf
Dægberht
Eadwine
Herreth
Hwætred
Tidwine
Wilheah
Wulfheard
</t>
        </r>
      </text>
    </comment>
    <comment ref="AC2" authorId="0" shapeId="0" xr:uid="{00000000-0006-0000-0000-000006000000}">
      <text>
        <r>
          <rPr>
            <b/>
            <sz val="9"/>
            <color indexed="81"/>
            <rFont val="Tahoma"/>
            <family val="2"/>
          </rPr>
          <t>Tony:</t>
        </r>
        <r>
          <rPr>
            <sz val="9"/>
            <color indexed="81"/>
            <rFont val="Tahoma"/>
            <family val="2"/>
          </rPr>
          <t xml:space="preserve">
S7 Sceats of Beonna &amp; Offa
S8 Broad penny, 2nd half C8th
S9 Broad penny, C9th</t>
        </r>
      </text>
    </comment>
    <comment ref="AE2" authorId="0" shapeId="0" xr:uid="{00000000-0006-0000-0000-000007000000}">
      <text>
        <r>
          <rPr>
            <b/>
            <u/>
            <sz val="9"/>
            <color indexed="81"/>
            <rFont val="Tahoma"/>
            <family val="2"/>
          </rPr>
          <t>Tony:</t>
        </r>
        <r>
          <rPr>
            <u/>
            <sz val="9"/>
            <color indexed="81"/>
            <rFont val="Tahoma"/>
            <family val="2"/>
          </rPr>
          <t xml:space="preserve">
Index of Issuers and Moneyers</t>
        </r>
        <r>
          <rPr>
            <sz val="9"/>
            <color indexed="81"/>
            <rFont val="Tahoma"/>
            <family val="2"/>
          </rPr>
          <t xml:space="preserve">
</t>
        </r>
        <r>
          <rPr>
            <u/>
            <sz val="9"/>
            <color indexed="81"/>
            <rFont val="Tahoma"/>
            <family val="2"/>
          </rPr>
          <t>Monarchs</t>
        </r>
        <r>
          <rPr>
            <sz val="9"/>
            <color indexed="81"/>
            <rFont val="Tahoma"/>
            <family val="2"/>
          </rPr>
          <t xml:space="preserve">
1. Ælfwald II                       806-808
2. Eanred                           810-841 (total reign)
3. Æthelred II, first reign,      841-843/4
4. Redwulf    usurpation,        843/4
5. Æthelred II   second reign  843/4-849/50
6. Osberht                          849/50-867
</t>
        </r>
        <r>
          <rPr>
            <u/>
            <sz val="9"/>
            <color indexed="81"/>
            <rFont val="Tahoma"/>
            <family val="2"/>
          </rPr>
          <t>Archbishops</t>
        </r>
        <r>
          <rPr>
            <sz val="9"/>
            <color indexed="81"/>
            <rFont val="Tahoma"/>
            <family val="2"/>
          </rPr>
          <t xml:space="preserve">
A. Abp. Eanbald II                796-835? (total tenure)
B. Abp. Wigmund                 837-849/50
C. Abp. Wulfhere                 849/50-900
</t>
        </r>
      </text>
    </comment>
    <comment ref="D11" authorId="0" shapeId="0" xr:uid="{00000000-0006-0000-0000-000008000000}">
      <text>
        <r>
          <rPr>
            <b/>
            <sz val="9"/>
            <color indexed="81"/>
            <rFont val="Tahoma"/>
            <family val="2"/>
          </rPr>
          <t>Tony:</t>
        </r>
        <r>
          <rPr>
            <sz val="9"/>
            <color indexed="81"/>
            <rFont val="Tahoma"/>
            <family val="2"/>
          </rPr>
          <t xml:space="preserve">
Coins with Northumbrian provenance but not in CKN, EMC, SCBI 1-50 or PAS.
These are included in the tables Site Finds by Issuer.</t>
        </r>
      </text>
    </comment>
    <comment ref="AA11" authorId="0" shapeId="0" xr:uid="{00000000-0006-0000-0000-000009000000}">
      <text>
        <r>
          <rPr>
            <b/>
            <sz val="9"/>
            <color indexed="81"/>
            <rFont val="Tahoma"/>
            <family val="2"/>
          </rPr>
          <t>Tony:</t>
        </r>
        <r>
          <rPr>
            <sz val="9"/>
            <color indexed="81"/>
            <rFont val="Tahoma"/>
            <family val="2"/>
          </rPr>
          <t xml:space="preserve">
Not Carolingian but solidus of Beneventum</t>
        </r>
      </text>
    </comment>
    <comment ref="AC11" authorId="0" shapeId="0" xr:uid="{00000000-0006-0000-0000-00000A000000}">
      <text>
        <r>
          <rPr>
            <b/>
            <sz val="9"/>
            <color indexed="81"/>
            <rFont val="Tahoma"/>
            <family val="2"/>
          </rPr>
          <t>Tony:</t>
        </r>
        <r>
          <rPr>
            <sz val="9"/>
            <color indexed="81"/>
            <rFont val="Tahoma"/>
            <family val="2"/>
          </rPr>
          <t xml:space="preserve">
Beonna lead trial piece</t>
        </r>
      </text>
    </comment>
    <comment ref="D17" authorId="0" shapeId="0" xr:uid="{00000000-0006-0000-0000-00000B000000}">
      <text>
        <r>
          <rPr>
            <b/>
            <sz val="9"/>
            <color indexed="81"/>
            <rFont val="Tahoma"/>
            <family val="2"/>
          </rPr>
          <t xml:space="preserve">Tony: </t>
        </r>
        <r>
          <rPr>
            <sz val="9"/>
            <color indexed="81"/>
            <rFont val="Tahoma"/>
            <family val="2"/>
          </rPr>
          <t xml:space="preserve">See Table 39:
Aldwark, 21-33
Bedern Chapel
Blake Street, 9
Clementhorpe
Clifford Street?
Clifford's Tower
Coppergate, 16-22
Ebor Brewery
Minster
Old County Hospital
Rougier Street, 5
Skeldergate, 58-9
Tanner Row
Trentholme Drive
Walmgate
</t>
        </r>
      </text>
    </comment>
    <comment ref="AA17" authorId="0" shapeId="0" xr:uid="{00000000-0006-0000-0000-00000C000000}">
      <text>
        <r>
          <rPr>
            <b/>
            <sz val="9"/>
            <color indexed="81"/>
            <rFont val="Tahoma"/>
            <family val="2"/>
          </rPr>
          <t xml:space="preserve">Tony:
</t>
        </r>
        <r>
          <rPr>
            <sz val="9"/>
            <color indexed="81"/>
            <rFont val="Tahoma"/>
            <family val="2"/>
          </rPr>
          <t>Ecgbert of Wessex, Minster 14</t>
        </r>
        <r>
          <rPr>
            <sz val="9"/>
            <color indexed="81"/>
            <rFont val="Tahoma"/>
            <family val="2"/>
          </rPr>
          <t xml:space="preserve">
A hoard of 100 coins, many Carolingian, from Coney Street in c. 1760 included coins of Lothare II, 840-55.
Metcalf (1957), p. 199-201.</t>
        </r>
      </text>
    </comment>
    <comment ref="AC17" authorId="0" shapeId="0" xr:uid="{00000000-0006-0000-0000-00000D000000}">
      <text>
        <r>
          <rPr>
            <b/>
            <sz val="9"/>
            <color indexed="81"/>
            <rFont val="Tahoma"/>
            <family val="2"/>
          </rPr>
          <t>Tony:</t>
        </r>
        <r>
          <rPr>
            <sz val="9"/>
            <color indexed="81"/>
            <rFont val="Tahoma"/>
            <family val="2"/>
          </rPr>
          <t xml:space="preserve">
Dnier of Charles the Bald, Minster 15.</t>
        </r>
      </text>
    </comment>
    <comment ref="D18" authorId="0" shapeId="0" xr:uid="{00000000-0006-0000-0000-00000E000000}">
      <text>
        <r>
          <rPr>
            <b/>
            <sz val="9"/>
            <color indexed="81"/>
            <rFont val="Tahoma"/>
            <family val="2"/>
          </rPr>
          <t>Tony:</t>
        </r>
        <r>
          <rPr>
            <sz val="9"/>
            <color indexed="81"/>
            <rFont val="Tahoma"/>
            <family val="2"/>
          </rPr>
          <t xml:space="preserve">
Sites described as 'York', 'near York' or 'York productive site'. See Table 40.</t>
        </r>
      </text>
    </comment>
    <comment ref="M22" authorId="0" shapeId="0" xr:uid="{00000000-0006-0000-0000-00000F000000}">
      <text>
        <r>
          <rPr>
            <b/>
            <sz val="9"/>
            <color indexed="81"/>
            <rFont val="Tahoma"/>
            <family val="2"/>
          </rPr>
          <t>Tony:</t>
        </r>
        <r>
          <rPr>
            <sz val="9"/>
            <color indexed="81"/>
            <rFont val="Tahoma"/>
            <family val="2"/>
          </rPr>
          <t xml:space="preserve">
Not part of hoard.</t>
        </r>
      </text>
    </comment>
    <comment ref="D23" authorId="0" shapeId="0" xr:uid="{00000000-0006-0000-0000-000010000000}">
      <text>
        <r>
          <rPr>
            <b/>
            <sz val="9"/>
            <color indexed="81"/>
            <rFont val="Tahoma"/>
            <family val="2"/>
          </rPr>
          <t>Tony:</t>
        </r>
        <r>
          <rPr>
            <sz val="9"/>
            <color indexed="81"/>
            <rFont val="Tahoma"/>
            <family val="2"/>
          </rPr>
          <t xml:space="preserve">
Bootham coin hoard, 1831 held at Stonyhurst College, Lancashire.</t>
        </r>
      </text>
    </comment>
    <comment ref="Q31" authorId="0" shapeId="0" xr:uid="{00000000-0006-0000-0000-000011000000}">
      <text>
        <r>
          <rPr>
            <b/>
            <sz val="9"/>
            <color indexed="81"/>
            <rFont val="Tahoma"/>
            <family val="2"/>
          </rPr>
          <t>Author:</t>
        </r>
        <r>
          <rPr>
            <sz val="9"/>
            <color indexed="81"/>
            <rFont val="Tahoma"/>
            <family val="2"/>
          </rPr>
          <t xml:space="preserve">
Beonna: lead trial piece. AIJA.</t>
        </r>
      </text>
    </comment>
    <comment ref="U31" authorId="0" shapeId="0" xr:uid="{00000000-0006-0000-0000-000012000000}">
      <text>
        <r>
          <rPr>
            <b/>
            <sz val="9"/>
            <color indexed="81"/>
            <rFont val="Tahoma"/>
            <family val="2"/>
          </rPr>
          <t>Tony:</t>
        </r>
        <r>
          <rPr>
            <sz val="9"/>
            <color indexed="81"/>
            <rFont val="Tahoma"/>
            <family val="2"/>
          </rPr>
          <t xml:space="preserve">
Eardwulf by Cuthheart</t>
        </r>
      </text>
    </comment>
    <comment ref="Q50" authorId="0" shapeId="0" xr:uid="{00000000-0006-0000-0000-000013000000}">
      <text>
        <r>
          <rPr>
            <b/>
            <sz val="9"/>
            <color indexed="81"/>
            <rFont val="Tahoma"/>
            <family val="2"/>
          </rPr>
          <t>Tony:</t>
        </r>
        <r>
          <rPr>
            <sz val="9"/>
            <color indexed="81"/>
            <rFont val="Tahoma"/>
            <family val="2"/>
          </rPr>
          <t xml:space="preserve">
Including Q1G. 
Exotic species include fleeing biped variety.</t>
        </r>
      </text>
    </comment>
    <comment ref="T50" authorId="0" shapeId="0" xr:uid="{00000000-0006-0000-0000-000014000000}">
      <text>
        <r>
          <rPr>
            <b/>
            <sz val="9"/>
            <color indexed="81"/>
            <rFont val="Tahoma"/>
            <family val="2"/>
          </rPr>
          <t>Tony:</t>
        </r>
        <r>
          <rPr>
            <sz val="9"/>
            <color indexed="81"/>
            <rFont val="Tahoma"/>
            <family val="2"/>
          </rPr>
          <t xml:space="preserve">
Including an Aethelwold Moll with Aethelred regal joint issue</t>
        </r>
      </text>
    </comment>
    <comment ref="H51" authorId="0" shapeId="0" xr:uid="{00000000-0006-0000-0000-000015000000}">
      <text>
        <r>
          <rPr>
            <b/>
            <sz val="9"/>
            <color indexed="81"/>
            <rFont val="Tahoma"/>
            <family val="2"/>
          </rPr>
          <t>Tony:</t>
        </r>
        <r>
          <rPr>
            <sz val="9"/>
            <color indexed="81"/>
            <rFont val="Tahoma"/>
            <family val="2"/>
          </rPr>
          <t xml:space="preserve">
Mounted Lombardic tremissis in name of Maurice Tiberius - James Booth</t>
        </r>
      </text>
    </comment>
    <comment ref="T51" authorId="0" shapeId="0" xr:uid="{00000000-0006-0000-0000-000016000000}">
      <text>
        <r>
          <rPr>
            <b/>
            <sz val="9"/>
            <color indexed="81"/>
            <rFont val="Tahoma"/>
            <family val="2"/>
          </rPr>
          <t>Tony:</t>
        </r>
        <r>
          <rPr>
            <sz val="9"/>
            <color indexed="81"/>
            <rFont val="Tahoma"/>
            <family val="2"/>
          </rPr>
          <t xml:space="preserve">
Æthelwald Moll and Archbishop Ecgberht</t>
        </r>
      </text>
    </comment>
    <comment ref="U52" authorId="0" shapeId="0" xr:uid="{00000000-0006-0000-0000-000017000000}">
      <text>
        <r>
          <rPr>
            <b/>
            <sz val="9"/>
            <color indexed="81"/>
            <rFont val="Tahoma"/>
            <family val="2"/>
          </rPr>
          <t>Tony:</t>
        </r>
        <r>
          <rPr>
            <sz val="9"/>
            <color indexed="81"/>
            <rFont val="Tahoma"/>
            <family val="2"/>
          </rPr>
          <t xml:space="preserve">
Including Eardwulf by Cuthheart</t>
        </r>
      </text>
    </comment>
    <comment ref="X52" authorId="0" shapeId="0" xr:uid="{00000000-0006-0000-0000-000018000000}">
      <text>
        <r>
          <rPr>
            <b/>
            <sz val="9"/>
            <color indexed="81"/>
            <rFont val="Tahoma"/>
            <family val="2"/>
          </rPr>
          <t>Tony:</t>
        </r>
        <r>
          <rPr>
            <sz val="9"/>
            <color indexed="81"/>
            <rFont val="Tahoma"/>
            <family val="2"/>
          </rPr>
          <t xml:space="preserve">
AIJA collection</t>
        </r>
      </text>
    </comment>
    <comment ref="U53" authorId="0" shapeId="0" xr:uid="{00000000-0006-0000-0000-000019000000}">
      <text>
        <r>
          <rPr>
            <b/>
            <sz val="9"/>
            <color indexed="81"/>
            <rFont val="Tahoma"/>
            <family val="2"/>
          </rPr>
          <t>Author:</t>
        </r>
        <r>
          <rPr>
            <sz val="9"/>
            <color indexed="81"/>
            <rFont val="Tahoma"/>
            <family val="2"/>
          </rPr>
          <t xml:space="preserve">
Including first found sceat of Eardwulf</t>
        </r>
      </text>
    </comment>
    <comment ref="U56" authorId="0" shapeId="0" xr:uid="{00000000-0006-0000-0000-00001A000000}">
      <text>
        <r>
          <rPr>
            <b/>
            <sz val="9"/>
            <color indexed="81"/>
            <rFont val="Tahoma"/>
            <family val="2"/>
          </rPr>
          <t>Tony:</t>
        </r>
        <r>
          <rPr>
            <sz val="9"/>
            <color indexed="81"/>
            <rFont val="Tahoma"/>
            <family val="2"/>
          </rPr>
          <t xml:space="preserve">
AIJA</t>
        </r>
      </text>
    </comment>
    <comment ref="M58" authorId="0" shapeId="0" xr:uid="{00000000-0006-0000-0000-00001B000000}">
      <text>
        <r>
          <rPr>
            <b/>
            <sz val="8"/>
            <color indexed="81"/>
            <rFont val="Tahoma"/>
            <family val="2"/>
          </rPr>
          <t>Author:</t>
        </r>
        <r>
          <rPr>
            <sz val="8"/>
            <color indexed="81"/>
            <rFont val="Tahoma"/>
            <family val="2"/>
          </rPr>
          <t xml:space="preserve">
PAS duplicates the entries for the Series Z find.</t>
        </r>
      </text>
    </comment>
    <comment ref="X59" authorId="0" shapeId="0" xr:uid="{00000000-0006-0000-0000-00001C000000}">
      <text>
        <r>
          <rPr>
            <b/>
            <sz val="9"/>
            <color indexed="81"/>
            <rFont val="Tahoma"/>
            <family val="2"/>
          </rPr>
          <t>Tony:</t>
        </r>
        <r>
          <rPr>
            <sz val="9"/>
            <color indexed="81"/>
            <rFont val="Tahoma"/>
            <family val="2"/>
          </rPr>
          <t xml:space="preserve">
AIJA. Osberht.</t>
        </r>
      </text>
    </comment>
    <comment ref="Q60" authorId="0" shapeId="0" xr:uid="{00000000-0006-0000-0000-00001D000000}">
      <text>
        <r>
          <rPr>
            <b/>
            <sz val="9"/>
            <color indexed="81"/>
            <rFont val="Tahoma"/>
            <family val="2"/>
          </rPr>
          <t>Tony:</t>
        </r>
        <r>
          <rPr>
            <sz val="9"/>
            <color indexed="81"/>
            <rFont val="Tahoma"/>
            <family val="2"/>
          </rPr>
          <t xml:space="preserve">
R&amp;M record 8 sceats:
period 5a: BIIIB/J (3),
period 5b: K, R (2).
period 5c: G (2).
Add to period 5b:
</t>
        </r>
        <r>
          <rPr>
            <i/>
            <sz val="9"/>
            <color indexed="81"/>
            <rFont val="Tahoma"/>
            <family val="2"/>
          </rPr>
          <t>SEDE SL</t>
        </r>
        <r>
          <rPr>
            <sz val="9"/>
            <color indexed="81"/>
            <rFont val="Tahoma"/>
            <family val="2"/>
          </rPr>
          <t>93-10
Q mule 67-25</t>
        </r>
      </text>
    </comment>
    <comment ref="U60" authorId="0" shapeId="0" xr:uid="{00000000-0006-0000-0000-00001E000000}">
      <text>
        <r>
          <rPr>
            <b/>
            <sz val="9"/>
            <color indexed="81"/>
            <rFont val="Tahoma"/>
            <family val="2"/>
          </rPr>
          <t>Tony:</t>
        </r>
        <r>
          <rPr>
            <sz val="9"/>
            <color indexed="81"/>
            <rFont val="Tahoma"/>
            <family val="2"/>
          </rPr>
          <t xml:space="preserve">
AIJA</t>
        </r>
      </text>
    </comment>
    <comment ref="F86" authorId="0" shapeId="0" xr:uid="{00000000-0006-0000-0000-00001F000000}">
      <text>
        <r>
          <rPr>
            <b/>
            <sz val="9"/>
            <color indexed="81"/>
            <rFont val="Tahoma"/>
            <family val="2"/>
          </rPr>
          <t>Tony:</t>
        </r>
        <r>
          <rPr>
            <sz val="9"/>
            <color indexed="81"/>
            <rFont val="Tahoma"/>
            <family val="2"/>
          </rPr>
          <t xml:space="preserve">
23 stycas in purse hoard at Lurk Lane included below.</t>
        </r>
      </text>
    </comment>
    <comment ref="T86" authorId="0" shapeId="0" xr:uid="{00000000-0006-0000-0000-000020000000}">
      <text>
        <r>
          <rPr>
            <b/>
            <sz val="9"/>
            <color indexed="81"/>
            <rFont val="Tahoma"/>
            <family val="2"/>
          </rPr>
          <t>Tony:</t>
        </r>
        <r>
          <rPr>
            <sz val="9"/>
            <color indexed="81"/>
            <rFont val="Tahoma"/>
            <family val="2"/>
          </rPr>
          <t xml:space="preserve">
Including an Æthelwald Moll with Ecgberht</t>
        </r>
      </text>
    </comment>
    <comment ref="F88" authorId="0" shapeId="0" xr:uid="{00000000-0006-0000-0000-000021000000}">
      <text>
        <r>
          <rPr>
            <b/>
            <sz val="9"/>
            <color indexed="81"/>
            <rFont val="Tahoma"/>
            <family val="2"/>
          </rPr>
          <t>Tony:</t>
        </r>
        <r>
          <rPr>
            <sz val="9"/>
            <color indexed="81"/>
            <rFont val="Tahoma"/>
            <family val="2"/>
          </rPr>
          <t xml:space="preserve">
23 stycas in purse hoard at Lurk Lane.</t>
        </r>
      </text>
    </comment>
    <comment ref="D95" authorId="0" shapeId="0" xr:uid="{00000000-0006-0000-0000-000022000000}">
      <text>
        <r>
          <rPr>
            <b/>
            <sz val="9"/>
            <color indexed="81"/>
            <rFont val="Tahoma"/>
            <family val="2"/>
          </rPr>
          <t>Author:</t>
        </r>
        <r>
          <rPr>
            <sz val="9"/>
            <color indexed="81"/>
            <rFont val="Tahoma"/>
            <family val="2"/>
          </rPr>
          <t xml:space="preserve">
Malton, near, site 1: Binnington
</t>
        </r>
      </text>
    </comment>
    <comment ref="F105" authorId="0" shapeId="0" xr:uid="{00000000-0006-0000-0000-000023000000}">
      <text>
        <r>
          <rPr>
            <b/>
            <sz val="9"/>
            <color indexed="81"/>
            <rFont val="Tahoma"/>
            <family val="2"/>
          </rPr>
          <t>Tony:</t>
        </r>
        <r>
          <rPr>
            <sz val="9"/>
            <color indexed="81"/>
            <rFont val="Tahoma"/>
            <family val="2"/>
          </rPr>
          <t xml:space="preserve">
22 stycas in purse hoard - see below.
Also included two coins from the 1993-2014 excavations.</t>
        </r>
      </text>
    </comment>
    <comment ref="Q105" authorId="0" shapeId="0" xr:uid="{00000000-0006-0000-0000-000024000000}">
      <text>
        <r>
          <rPr>
            <b/>
            <sz val="9"/>
            <color indexed="81"/>
            <rFont val="Tahoma"/>
            <family val="2"/>
          </rPr>
          <t>Tony:</t>
        </r>
        <r>
          <rPr>
            <sz val="9"/>
            <color indexed="81"/>
            <rFont val="Tahoma"/>
            <family val="2"/>
          </rPr>
          <t xml:space="preserve">
Including unique Series H mule, EMC 1988.90915.</t>
        </r>
      </text>
    </comment>
    <comment ref="W107" authorId="0" shapeId="0" xr:uid="{00000000-0006-0000-0000-000025000000}">
      <text>
        <r>
          <rPr>
            <b/>
            <sz val="9"/>
            <color indexed="81"/>
            <rFont val="Tahoma"/>
            <family val="2"/>
          </rPr>
          <t>Tony:</t>
        </r>
        <r>
          <rPr>
            <sz val="9"/>
            <color indexed="81"/>
            <rFont val="Tahoma"/>
            <family val="2"/>
          </rPr>
          <t xml:space="preserve">
17 of which from the 'purse hoard'.</t>
        </r>
      </text>
    </comment>
    <comment ref="Y107" authorId="0" shapeId="0" xr:uid="{00000000-0006-0000-0000-000026000000}">
      <text>
        <r>
          <rPr>
            <b/>
            <sz val="9"/>
            <color indexed="81"/>
            <rFont val="Tahoma"/>
            <family val="2"/>
          </rPr>
          <t>Tony:</t>
        </r>
        <r>
          <rPr>
            <sz val="9"/>
            <color indexed="81"/>
            <rFont val="Tahoma"/>
            <family val="2"/>
          </rPr>
          <t xml:space="preserve">
All from the 'purse hoard'?</t>
        </r>
      </text>
    </comment>
    <comment ref="AC107" authorId="0" shapeId="0" xr:uid="{00000000-0006-0000-0000-000027000000}">
      <text>
        <r>
          <rPr>
            <b/>
            <sz val="9"/>
            <color indexed="81"/>
            <rFont val="Tahoma"/>
            <family val="2"/>
          </rPr>
          <t>Tony:</t>
        </r>
        <r>
          <rPr>
            <sz val="9"/>
            <color indexed="81"/>
            <rFont val="Tahoma"/>
            <family val="2"/>
          </rPr>
          <t xml:space="preserve">
Includes sceat of Beonna of East Anglia by Efe.</t>
        </r>
      </text>
    </comment>
    <comment ref="Q108" authorId="0" shapeId="0" xr:uid="{00000000-0006-0000-0000-000028000000}">
      <text>
        <r>
          <rPr>
            <b/>
            <sz val="9"/>
            <color indexed="81"/>
            <rFont val="Tahoma"/>
            <family val="2"/>
          </rPr>
          <t>Tony:</t>
        </r>
        <r>
          <rPr>
            <sz val="9"/>
            <color indexed="81"/>
            <rFont val="Tahoma"/>
            <family val="2"/>
          </rPr>
          <t xml:space="preserve">
Series Q1G, </t>
        </r>
        <r>
          <rPr>
            <i/>
            <sz val="9"/>
            <color indexed="81"/>
            <rFont val="Tahoma"/>
            <family val="2"/>
          </rPr>
          <t>SL</t>
        </r>
        <r>
          <rPr>
            <sz val="9"/>
            <color indexed="81"/>
            <rFont val="Tahoma"/>
            <family val="2"/>
          </rPr>
          <t>63-100</t>
        </r>
      </text>
    </comment>
    <comment ref="F118" authorId="0" shapeId="0" xr:uid="{00000000-0006-0000-0000-000029000000}">
      <text>
        <r>
          <rPr>
            <b/>
            <sz val="9"/>
            <color indexed="81"/>
            <rFont val="Tahoma"/>
            <family val="2"/>
          </rPr>
          <t>Tony:</t>
        </r>
        <r>
          <rPr>
            <sz val="9"/>
            <color indexed="81"/>
            <rFont val="Tahoma"/>
            <family val="2"/>
          </rPr>
          <t xml:space="preserve">
22 stycas in purse hoard.</t>
        </r>
      </text>
    </comment>
    <comment ref="W118" authorId="0" shapeId="0" xr:uid="{00000000-0006-0000-0000-00002A000000}">
      <text>
        <r>
          <rPr>
            <b/>
            <sz val="9"/>
            <color indexed="81"/>
            <rFont val="Tahoma"/>
            <family val="2"/>
          </rPr>
          <t>Tony:</t>
        </r>
        <r>
          <rPr>
            <sz val="9"/>
            <color indexed="81"/>
            <rFont val="Tahoma"/>
            <family val="2"/>
          </rPr>
          <t xml:space="preserve">
17 from purse hoard.</t>
        </r>
      </text>
    </comment>
    <comment ref="Y118" authorId="0" shapeId="0" xr:uid="{00000000-0006-0000-0000-00002B000000}">
      <text>
        <r>
          <rPr>
            <b/>
            <sz val="9"/>
            <color indexed="81"/>
            <rFont val="Tahoma"/>
            <family val="2"/>
          </rPr>
          <t>Tony:</t>
        </r>
        <r>
          <rPr>
            <sz val="9"/>
            <color indexed="81"/>
            <rFont val="Tahoma"/>
            <family val="2"/>
          </rPr>
          <t xml:space="preserve">
5 from purse hoard.</t>
        </r>
      </text>
    </comment>
    <comment ref="G123" authorId="0" shapeId="0" xr:uid="{00000000-0006-0000-0000-00002C000000}">
      <text>
        <r>
          <rPr>
            <b/>
            <sz val="9"/>
            <color indexed="81"/>
            <rFont val="Tahoma"/>
            <family val="2"/>
          </rPr>
          <t>Tony:</t>
        </r>
        <r>
          <rPr>
            <sz val="9"/>
            <color indexed="81"/>
            <rFont val="Tahoma"/>
            <family val="2"/>
          </rPr>
          <t xml:space="preserve">
All but two are late Roman copper coins. There is no evidence that these are sub-Roman.</t>
        </r>
      </text>
    </comment>
    <comment ref="H123" authorId="0" shapeId="0" xr:uid="{00000000-0006-0000-0000-00002D000000}">
      <text>
        <r>
          <rPr>
            <b/>
            <sz val="9"/>
            <color indexed="81"/>
            <rFont val="Tahoma"/>
            <family val="2"/>
          </rPr>
          <t>Tony:</t>
        </r>
        <r>
          <rPr>
            <sz val="9"/>
            <color indexed="81"/>
            <rFont val="Tahoma"/>
            <family val="2"/>
          </rPr>
          <t xml:space="preserve">
Byzantine copper decanummium.</t>
        </r>
      </text>
    </comment>
    <comment ref="H124" authorId="0" shapeId="0" xr:uid="{00000000-0006-0000-0000-00002E000000}">
      <text>
        <r>
          <rPr>
            <b/>
            <sz val="9"/>
            <color indexed="81"/>
            <rFont val="Tahoma"/>
            <family val="2"/>
          </rPr>
          <t>Tony:</t>
        </r>
        <r>
          <rPr>
            <sz val="9"/>
            <color indexed="81"/>
            <rFont val="Tahoma"/>
            <family val="2"/>
          </rPr>
          <t xml:space="preserve">
Including 4 Byzantine copper nummi.</t>
        </r>
      </text>
    </comment>
    <comment ref="Q124" authorId="0" shapeId="0" xr:uid="{00000000-0006-0000-0000-00002F000000}">
      <text>
        <r>
          <rPr>
            <b/>
            <sz val="9"/>
            <color indexed="81"/>
            <rFont val="Tahoma"/>
            <family val="2"/>
          </rPr>
          <t>Tony:</t>
        </r>
        <r>
          <rPr>
            <sz val="9"/>
            <color indexed="81"/>
            <rFont val="Tahoma"/>
            <family val="2"/>
          </rPr>
          <t xml:space="preserve">
Note exotic types:
2010.0252 hen
2011.0141 Fleeing biped
2011.0142 Q pantokrator</t>
        </r>
      </text>
    </comment>
    <comment ref="R126" authorId="0" shapeId="0" xr:uid="{00000000-0006-0000-0000-000030000000}">
      <text>
        <r>
          <rPr>
            <b/>
            <sz val="9"/>
            <color indexed="81"/>
            <rFont val="Tahoma"/>
            <family val="2"/>
          </rPr>
          <t>Tony:</t>
        </r>
        <r>
          <rPr>
            <sz val="9"/>
            <color indexed="81"/>
            <rFont val="Tahoma"/>
            <family val="2"/>
          </rPr>
          <t xml:space="preserve">
including the J72 assumed to be from Quentovic</t>
        </r>
      </text>
    </comment>
    <comment ref="AA126" authorId="0" shapeId="0" xr:uid="{00000000-0006-0000-0000-000031000000}">
      <text>
        <r>
          <rPr>
            <b/>
            <sz val="9"/>
            <color indexed="81"/>
            <rFont val="Tahoma"/>
            <family val="2"/>
          </rPr>
          <t>Tony:</t>
        </r>
        <r>
          <rPr>
            <sz val="9"/>
            <color indexed="81"/>
            <rFont val="Tahoma"/>
            <family val="2"/>
          </rPr>
          <t xml:space="preserve">
Denier of Pepin the Short</t>
        </r>
      </text>
    </comment>
    <comment ref="D128" authorId="0" shapeId="0" xr:uid="{00000000-0006-0000-0000-000032000000}">
      <text>
        <r>
          <rPr>
            <b/>
            <sz val="9"/>
            <color indexed="81"/>
            <rFont val="Tahoma"/>
            <family val="2"/>
          </rPr>
          <t>Tony:</t>
        </r>
        <r>
          <rPr>
            <sz val="9"/>
            <color indexed="81"/>
            <rFont val="Tahoma"/>
            <family val="2"/>
          </rPr>
          <t xml:space="preserve">
Bull Wharf, Leicester Square, Thames (Lambert)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0-000001000000}">
      <text>
        <r>
          <rPr>
            <b/>
            <sz val="9"/>
            <color indexed="81"/>
            <rFont val="Tahoma"/>
            <family val="2"/>
          </rPr>
          <t>Tony:</t>
        </r>
        <r>
          <rPr>
            <sz val="9"/>
            <color indexed="81"/>
            <rFont val="Tahoma"/>
            <family val="2"/>
          </rPr>
          <t xml:space="preserve">
Source: thesis database apart from Hexham: Pirie 1987. 
Other exceptions in last column.</t>
        </r>
      </text>
    </comment>
    <comment ref="G6" authorId="0" shapeId="0" xr:uid="{00000000-0006-0000-0300-000002000000}">
      <text>
        <r>
          <rPr>
            <b/>
            <sz val="9"/>
            <color indexed="81"/>
            <rFont val="Tahoma"/>
            <family val="2"/>
          </rPr>
          <t>Author:</t>
        </r>
        <r>
          <rPr>
            <sz val="9"/>
            <color indexed="81"/>
            <rFont val="Tahoma"/>
            <family val="2"/>
          </rPr>
          <t xml:space="preserve">
Malton, near, site 1: Binnington
</t>
        </r>
      </text>
    </comment>
    <comment ref="B8" authorId="0" shapeId="0" xr:uid="{00000000-0006-0000-0300-000003000000}">
      <text>
        <r>
          <rPr>
            <b/>
            <sz val="9"/>
            <color indexed="81"/>
            <rFont val="Tahoma"/>
            <family val="2"/>
          </rPr>
          <t>Tony:</t>
        </r>
        <r>
          <rPr>
            <sz val="9"/>
            <color indexed="81"/>
            <rFont val="Tahoma"/>
            <family val="2"/>
          </rPr>
          <t xml:space="preserve">
Bootham coin hoard, 1831 held at Stonyhurst College, Lancashire.</t>
        </r>
      </text>
    </comment>
    <comment ref="B21" authorId="0" shapeId="0" xr:uid="{00000000-0006-0000-0300-000004000000}">
      <text>
        <r>
          <rPr>
            <b/>
            <sz val="9"/>
            <color indexed="81"/>
            <rFont val="Tahoma"/>
            <family val="2"/>
          </rPr>
          <t xml:space="preserve">Tony: </t>
        </r>
        <r>
          <rPr>
            <sz val="9"/>
            <color indexed="81"/>
            <rFont val="Tahoma"/>
            <family val="2"/>
          </rPr>
          <t xml:space="preserve">See Table 39:
Aldwark, 21-33
Bedern Chapel
Blake Street, 9
Clementhorpe
Clifford Street?
Clifford's Tower
Coppergate, 16-22
Ebor Brewery
Minster
Old County Hospital
Rougier Street, 5
Skeldergate, 58-9
Tanner Row
Trentholme Drive
Walmgate
</t>
        </r>
      </text>
    </comment>
    <comment ref="B29" authorId="0" shapeId="0" xr:uid="{00000000-0006-0000-0300-000005000000}">
      <text>
        <r>
          <rPr>
            <b/>
            <sz val="9"/>
            <color indexed="81"/>
            <rFont val="Tahoma"/>
            <family val="2"/>
          </rPr>
          <t>Tony:</t>
        </r>
        <r>
          <rPr>
            <sz val="9"/>
            <color indexed="81"/>
            <rFont val="Tahoma"/>
            <family val="2"/>
          </rPr>
          <t xml:space="preserve">
Sites described as 'York', 'near York' or 'York productive site'. See Table 40.</t>
        </r>
      </text>
    </comment>
    <comment ref="G35" authorId="0" shapeId="0" xr:uid="{00000000-0006-0000-0300-000006000000}">
      <text>
        <r>
          <rPr>
            <b/>
            <sz val="9"/>
            <color indexed="81"/>
            <rFont val="Tahoma"/>
            <family val="2"/>
          </rPr>
          <t>Tony:</t>
        </r>
        <r>
          <rPr>
            <sz val="9"/>
            <color indexed="81"/>
            <rFont val="Tahoma"/>
            <family val="2"/>
          </rPr>
          <t xml:space="preserve">
Bull Wharf, Leicester Square, Thames (Lambert)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19" authorId="0" shapeId="0" xr:uid="{B1E3E0A6-9BE0-469A-8EA2-255AEA10CF9A}">
      <text>
        <r>
          <rPr>
            <b/>
            <sz val="9"/>
            <color indexed="81"/>
            <rFont val="Tahoma"/>
            <family val="2"/>
          </rPr>
          <t>Author:</t>
        </r>
        <r>
          <rPr>
            <sz val="9"/>
            <color indexed="81"/>
            <rFont val="Tahoma"/>
            <family val="2"/>
          </rPr>
          <t xml:space="preserve">
11 sceats: 
2 x B
C/R
2 x D
2 x E
X
Wodan
3 x Y
1 broad penny</t>
        </r>
      </text>
    </comment>
    <comment ref="B134" authorId="0" shapeId="0" xr:uid="{AB759574-2D70-4F6E-9B4C-CB606E84C211}">
      <text>
        <r>
          <rPr>
            <b/>
            <sz val="9"/>
            <color indexed="81"/>
            <rFont val="Tahoma"/>
            <family val="2"/>
          </rPr>
          <t>Author:</t>
        </r>
        <r>
          <rPr>
            <sz val="9"/>
            <color indexed="81"/>
            <rFont val="Tahoma"/>
            <family val="2"/>
          </rPr>
          <t xml:space="preserve">
Series E, secondary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T2" authorId="0" shapeId="0" xr:uid="{C9AE13FA-0856-4EA4-A9E3-CB221792A3A5}">
      <text>
        <r>
          <rPr>
            <b/>
            <sz val="9"/>
            <color indexed="81"/>
            <rFont val="Tahoma"/>
            <family val="2"/>
          </rPr>
          <t>Author:</t>
        </r>
        <r>
          <rPr>
            <sz val="9"/>
            <color indexed="81"/>
            <rFont val="Tahoma"/>
            <family val="2"/>
          </rPr>
          <t xml:space="preserve">
or earlier</t>
        </r>
      </text>
    </comment>
    <comment ref="O16" authorId="0" shapeId="0" xr:uid="{83650AA6-19CC-4331-9741-D7CD4646763F}">
      <text>
        <r>
          <rPr>
            <b/>
            <sz val="9"/>
            <color indexed="81"/>
            <rFont val="Tahoma"/>
            <family val="2"/>
          </rPr>
          <t>Author:</t>
        </r>
        <r>
          <rPr>
            <sz val="9"/>
            <color indexed="81"/>
            <rFont val="Tahoma"/>
            <family val="2"/>
          </rPr>
          <t xml:space="preserve">
Found near new variety D of York gold shilling</t>
        </r>
      </text>
    </comment>
    <comment ref="V18" authorId="0" shapeId="0" xr:uid="{A4B4C94C-1EAD-40C1-ABA3-2E419528FEB7}">
      <text>
        <r>
          <rPr>
            <b/>
            <sz val="9"/>
            <color indexed="81"/>
            <rFont val="Tahoma"/>
            <family val="2"/>
          </rPr>
          <t>Author:</t>
        </r>
        <r>
          <rPr>
            <sz val="9"/>
            <color indexed="81"/>
            <rFont val="Tahoma"/>
            <family val="2"/>
          </rPr>
          <t xml:space="preserve">
C. Best sold 430 stycas from this site - assumed to be the remnants of the scattered hoard.</t>
        </r>
      </text>
    </comment>
    <comment ref="P52" authorId="0" shapeId="0" xr:uid="{7A96B580-2726-4E77-8D2A-68F1BC393EF4}">
      <text>
        <r>
          <rPr>
            <b/>
            <sz val="9"/>
            <color indexed="81"/>
            <rFont val="Tahoma"/>
            <family val="2"/>
          </rPr>
          <t>Author:</t>
        </r>
        <r>
          <rPr>
            <sz val="9"/>
            <color indexed="81"/>
            <rFont val="Tahoma"/>
            <family val="2"/>
          </rPr>
          <t xml:space="preserve">
First found!</t>
        </r>
      </text>
    </comment>
    <comment ref="C99" authorId="0" shapeId="0" xr:uid="{7B79B825-FE0D-45E8-A64C-77A3BB4E0A13}">
      <text>
        <r>
          <rPr>
            <b/>
            <sz val="9"/>
            <color indexed="81"/>
            <rFont val="Tahoma"/>
            <family val="2"/>
          </rPr>
          <t>Author:</t>
        </r>
        <r>
          <rPr>
            <sz val="9"/>
            <color indexed="81"/>
            <rFont val="Tahoma"/>
            <family val="2"/>
          </rPr>
          <t xml:space="preserve">
11 sceats: 
2 x B
C/R
2 x D
2 x E
X
Wodan
3 x Y
1 broad penny</t>
        </r>
      </text>
    </comment>
    <comment ref="C106" authorId="0" shapeId="0" xr:uid="{1506B201-2088-4DF8-B9FD-8682DC9DFB03}">
      <text>
        <r>
          <rPr>
            <b/>
            <sz val="9"/>
            <color indexed="81"/>
            <rFont val="Tahoma"/>
            <family val="2"/>
          </rPr>
          <t>Author:</t>
        </r>
        <r>
          <rPr>
            <sz val="9"/>
            <color indexed="81"/>
            <rFont val="Tahoma"/>
            <family val="2"/>
          </rPr>
          <t xml:space="preserve">
Series E, secondary</t>
        </r>
      </text>
    </comment>
  </commentList>
</comments>
</file>

<file path=xl/sharedStrings.xml><?xml version="1.0" encoding="utf-8"?>
<sst xmlns="http://schemas.openxmlformats.org/spreadsheetml/2006/main" count="1507" uniqueCount="647">
  <si>
    <t>N8</t>
  </si>
  <si>
    <t>N9</t>
  </si>
  <si>
    <t>Period-&gt;</t>
  </si>
  <si>
    <t>Aberlady</t>
  </si>
  <si>
    <t>Burton Fleming</t>
  </si>
  <si>
    <t>Cottam</t>
  </si>
  <si>
    <t>Flixborough</t>
  </si>
  <si>
    <t>Lindisfarne</t>
  </si>
  <si>
    <t>Ripon</t>
  </si>
  <si>
    <t>Ryther</t>
  </si>
  <si>
    <t>West Heslerton</t>
  </si>
  <si>
    <t>Whitby</t>
  </si>
  <si>
    <t>Bamburgh</t>
  </si>
  <si>
    <t>Carlisle</t>
  </si>
  <si>
    <t>Hexham</t>
  </si>
  <si>
    <t>London</t>
  </si>
  <si>
    <t>South Newbald</t>
  </si>
  <si>
    <t>Thwing</t>
  </si>
  <si>
    <t>Sub-Roman coinage</t>
  </si>
  <si>
    <t>Post-Roman coinage</t>
  </si>
  <si>
    <t>Imported Merovingian gold</t>
  </si>
  <si>
    <t>Anglo-Saxon gold shilling</t>
  </si>
  <si>
    <t>Southumbrian pale gold shilling</t>
  </si>
  <si>
    <t>Merovingian silver denier</t>
  </si>
  <si>
    <t>Secondary Southumbrian sceats</t>
  </si>
  <si>
    <t>Imported secondary Continental sceats</t>
  </si>
  <si>
    <t>Putative secondary Northumbrian sceats</t>
  </si>
  <si>
    <t xml:space="preserve">Joint issues </t>
  </si>
  <si>
    <t>Inscriptional reverse sceats</t>
  </si>
  <si>
    <t>brass</t>
  </si>
  <si>
    <t>bronze</t>
  </si>
  <si>
    <t>Primary Northumbria</t>
  </si>
  <si>
    <t>Primary Southumbria</t>
  </si>
  <si>
    <t>blundered or illegible</t>
  </si>
  <si>
    <t>1,C</t>
  </si>
  <si>
    <t>1,4</t>
  </si>
  <si>
    <t>S</t>
  </si>
  <si>
    <t>1,4,A,C</t>
  </si>
  <si>
    <t>1,4,6,A</t>
  </si>
  <si>
    <t>1,4,A</t>
  </si>
  <si>
    <t>1,4,6,A,C</t>
  </si>
  <si>
    <t>1,6,A,C</t>
  </si>
  <si>
    <t>1,6,C</t>
  </si>
  <si>
    <t>1,4,A-C</t>
  </si>
  <si>
    <t>1-3,5-6,A-C</t>
  </si>
  <si>
    <t>4,A</t>
  </si>
  <si>
    <t>1,4,6,A-C</t>
  </si>
  <si>
    <t>Later northern broad penny C8-9th</t>
  </si>
  <si>
    <t>1,6,A-C</t>
  </si>
  <si>
    <t>Fishergate</t>
  </si>
  <si>
    <t>Wharram Percy</t>
  </si>
  <si>
    <t>Hamwic</t>
  </si>
  <si>
    <t>Rendlesham</t>
  </si>
  <si>
    <t>Ipswich</t>
  </si>
  <si>
    <t>1,3-6,A,C</t>
  </si>
  <si>
    <t>Sledmere</t>
  </si>
  <si>
    <t>Bonser 2012</t>
  </si>
  <si>
    <t>1,4,6</t>
  </si>
  <si>
    <t>1,A</t>
  </si>
  <si>
    <t>County</t>
  </si>
  <si>
    <t>EL</t>
  </si>
  <si>
    <t>NY</t>
  </si>
  <si>
    <t>EY</t>
  </si>
  <si>
    <t>Cu</t>
  </si>
  <si>
    <t>D&amp;G</t>
  </si>
  <si>
    <t>T&amp;W</t>
  </si>
  <si>
    <t>N'a</t>
  </si>
  <si>
    <t>NL</t>
  </si>
  <si>
    <t>Ha</t>
  </si>
  <si>
    <t>Su</t>
  </si>
  <si>
    <t>Lo</t>
  </si>
  <si>
    <t>Li</t>
  </si>
  <si>
    <t>Y</t>
  </si>
  <si>
    <t>St Leonard's Place</t>
  </si>
  <si>
    <t>All</t>
  </si>
  <si>
    <t>Kirkoswald</t>
  </si>
  <si>
    <t>Newcastle, Black Gate</t>
  </si>
  <si>
    <t>1842</t>
  </si>
  <si>
    <t>1831</t>
  </si>
  <si>
    <t>1832</t>
  </si>
  <si>
    <t>1808</t>
  </si>
  <si>
    <t>Ummayad &amp; Abbasid dirhams</t>
  </si>
  <si>
    <t>Carolingian</t>
  </si>
  <si>
    <t>Imported Primary  Continental sceats</t>
  </si>
  <si>
    <t>S=Singletons / Hoard date</t>
  </si>
  <si>
    <t>Totals</t>
  </si>
  <si>
    <t xml:space="preserve"> Key</t>
  </si>
  <si>
    <t>H?</t>
  </si>
  <si>
    <t>Fr</t>
  </si>
  <si>
    <t>1-6,A,C</t>
  </si>
  <si>
    <t>North Ferriby</t>
  </si>
  <si>
    <t>Kilham</t>
  </si>
  <si>
    <t>Cowlam</t>
  </si>
  <si>
    <t>3a</t>
  </si>
  <si>
    <t>3b</t>
  </si>
  <si>
    <t>3c</t>
  </si>
  <si>
    <t>4a</t>
  </si>
  <si>
    <t>4b</t>
  </si>
  <si>
    <t>4c</t>
  </si>
  <si>
    <t>4d</t>
  </si>
  <si>
    <t>5c</t>
  </si>
  <si>
    <t>5b</t>
  </si>
  <si>
    <t>N6</t>
  </si>
  <si>
    <t>N7</t>
  </si>
  <si>
    <t>N10a</t>
  </si>
  <si>
    <t>N10b</t>
  </si>
  <si>
    <t>N10c</t>
  </si>
  <si>
    <t>N11</t>
  </si>
  <si>
    <t>S7-9</t>
  </si>
  <si>
    <t>5a</t>
  </si>
  <si>
    <t>Ribe</t>
  </si>
  <si>
    <t>All hoards</t>
  </si>
  <si>
    <t>Northern Database</t>
  </si>
  <si>
    <t>All provenanced incl. hoards</t>
  </si>
  <si>
    <t>No provenance, not hoard</t>
  </si>
  <si>
    <t>S&amp;H</t>
  </si>
  <si>
    <t>H</t>
  </si>
  <si>
    <t>A. Summary</t>
  </si>
  <si>
    <t>B. Analysis</t>
  </si>
  <si>
    <t>Not hoard</t>
  </si>
  <si>
    <t>Bolton Percy, Ulleskelf</t>
  </si>
  <si>
    <t>Garton-on-the-Wolds</t>
  </si>
  <si>
    <t>1,2,4-6,A-C</t>
  </si>
  <si>
    <t>Littleborough</t>
  </si>
  <si>
    <t>Malton</t>
  </si>
  <si>
    <t>Driffield</t>
  </si>
  <si>
    <t>Pocklington</t>
  </si>
  <si>
    <t>Staxton</t>
  </si>
  <si>
    <t>Yapham</t>
  </si>
  <si>
    <t>Hayton</t>
  </si>
  <si>
    <t>Sherburn</t>
  </si>
  <si>
    <t>Skirpenbeck</t>
  </si>
  <si>
    <t>No</t>
  </si>
  <si>
    <t>Whithorn</t>
  </si>
  <si>
    <t>1,2,A-C</t>
  </si>
  <si>
    <t>1,4,6,B-C</t>
  </si>
  <si>
    <t>Y(/La)</t>
  </si>
  <si>
    <t>Étaples (Quentovic)?</t>
  </si>
  <si>
    <t>Later southern broad pennies C8-9th</t>
  </si>
  <si>
    <t>Beverley (Lurk Lane, 30)</t>
  </si>
  <si>
    <t>1847 &amp; 1967</t>
  </si>
  <si>
    <t>1999 &amp; 2002</t>
  </si>
  <si>
    <t>Additional sources</t>
  </si>
  <si>
    <t>Styca issuers absent</t>
  </si>
  <si>
    <t>4a-N10c</t>
  </si>
  <si>
    <t>N9-10c</t>
  </si>
  <si>
    <t>A</t>
  </si>
  <si>
    <t>B</t>
  </si>
  <si>
    <t>C</t>
  </si>
  <si>
    <t>D</t>
  </si>
  <si>
    <t>E</t>
  </si>
  <si>
    <t>F</t>
  </si>
  <si>
    <t>'Stonyhurst', St Mary's</t>
  </si>
  <si>
    <t>G</t>
  </si>
  <si>
    <t>Abramson additions</t>
  </si>
  <si>
    <t>Abramson (1)</t>
  </si>
  <si>
    <t>EMC, Booth (1), Abramson (8)</t>
  </si>
  <si>
    <t>Dm</t>
  </si>
  <si>
    <t>Abramson (103)</t>
  </si>
  <si>
    <t>Pirie 1994 (322)</t>
  </si>
  <si>
    <t>Pirie archive (25)</t>
  </si>
  <si>
    <t>Pirie 1982a (522)</t>
  </si>
  <si>
    <t>Pirie 1987 (782)</t>
  </si>
  <si>
    <t>Pirie 2004 (240) , EMC (4)</t>
  </si>
  <si>
    <t>EMC (13)</t>
  </si>
  <si>
    <t>Archibald, 2009 (41)</t>
  </si>
  <si>
    <t>www.cgb.fr</t>
  </si>
  <si>
    <t>Pirie, 1995 &amp; 2000 (44)</t>
  </si>
  <si>
    <t>Bayles (29), Abramson (4)</t>
  </si>
  <si>
    <t>EMC (4), R&amp;M (8), Abramson (1)</t>
  </si>
  <si>
    <t>Abramson (4)</t>
  </si>
  <si>
    <t>Pirie (3), Abramson (1)</t>
  </si>
  <si>
    <t xml:space="preserve">silver-alloy emissions </t>
  </si>
  <si>
    <t>Binnington</t>
  </si>
  <si>
    <t>Haldenby</t>
  </si>
  <si>
    <t>Everingham</t>
  </si>
  <si>
    <t>Abramson (2)</t>
  </si>
  <si>
    <t>Gold</t>
  </si>
  <si>
    <t>Silver</t>
  </si>
  <si>
    <t>Silver-alloy &amp; Copper</t>
  </si>
  <si>
    <t>Other</t>
  </si>
  <si>
    <t>1-3c</t>
  </si>
  <si>
    <t>4a-N8</t>
  </si>
  <si>
    <t>N9-N10c</t>
  </si>
  <si>
    <t xml:space="preserve">Imported primary </t>
  </si>
  <si>
    <t xml:space="preserve">Imported secondary </t>
  </si>
  <si>
    <t>A. Single Finds</t>
  </si>
  <si>
    <t>Total Singles</t>
  </si>
  <si>
    <t>Total York</t>
  </si>
  <si>
    <t>Total Hoards</t>
  </si>
  <si>
    <t>York &amp; environs</t>
  </si>
  <si>
    <t>Yorkshire Wolds</t>
  </si>
  <si>
    <t>Vale of Pickering</t>
  </si>
  <si>
    <t>Bernicia &amp; the North</t>
  </si>
  <si>
    <t>Southumbria</t>
  </si>
  <si>
    <t>Other ‘Productive Sites'</t>
  </si>
  <si>
    <t xml:space="preserve">S </t>
  </si>
  <si>
    <t>1924</t>
  </si>
  <si>
    <t>1979-82</t>
  </si>
  <si>
    <t xml:space="preserve">Beverley </t>
  </si>
  <si>
    <t>2007</t>
  </si>
  <si>
    <t>Total Wolds</t>
  </si>
  <si>
    <t>Total Vale of Pickering</t>
  </si>
  <si>
    <t>Total Bernicia</t>
  </si>
  <si>
    <t>Total Southumbria</t>
  </si>
  <si>
    <t>Total Other</t>
  </si>
  <si>
    <t>?</t>
  </si>
  <si>
    <t>4,A,C</t>
  </si>
  <si>
    <t>Correlation to 'C. All hoard'</t>
  </si>
  <si>
    <t>Correlation to 'F. Provenanced, not hoard'</t>
  </si>
  <si>
    <t>Provenanced, not hoard</t>
  </si>
  <si>
    <t>Region</t>
  </si>
  <si>
    <t>Sceats</t>
  </si>
  <si>
    <t>Stycas</t>
  </si>
  <si>
    <t>Period</t>
  </si>
  <si>
    <t>F. Provenanced, not hoard</t>
  </si>
  <si>
    <t>Single Finds</t>
  </si>
  <si>
    <t>Central Lowlands</t>
  </si>
  <si>
    <t>Total Beverley</t>
  </si>
  <si>
    <t>Total Central Lowlands</t>
  </si>
  <si>
    <t>Total Single Finds</t>
  </si>
  <si>
    <t>Total Hoard Coins</t>
  </si>
  <si>
    <t>B. Hoard Coins</t>
  </si>
  <si>
    <t>to 'C'</t>
  </si>
  <si>
    <t>to 'F'</t>
  </si>
  <si>
    <t>%</t>
  </si>
  <si>
    <t>Market Weighton</t>
  </si>
  <si>
    <t>2,3,6,A,C</t>
  </si>
  <si>
    <t>2,4,6,A-C</t>
  </si>
  <si>
    <t>Hackforth</t>
  </si>
  <si>
    <t>Carthorpe</t>
  </si>
  <si>
    <t>North Elmsall</t>
  </si>
  <si>
    <t>Stamford Bridge</t>
  </si>
  <si>
    <t>Wetherby</t>
  </si>
  <si>
    <t>Sheriff Hutton</t>
  </si>
  <si>
    <t>Tickhill</t>
  </si>
  <si>
    <t>Towton</t>
  </si>
  <si>
    <t>3,4,A-C</t>
  </si>
  <si>
    <t>4,A-C</t>
  </si>
  <si>
    <t>4,6,A-C</t>
  </si>
  <si>
    <t>4,6,B,C</t>
  </si>
  <si>
    <t>WY</t>
  </si>
  <si>
    <t>ER</t>
  </si>
  <si>
    <t>Beningbrough</t>
  </si>
  <si>
    <t>SY</t>
  </si>
  <si>
    <t>Other sites: inner (26)</t>
  </si>
  <si>
    <t xml:space="preserve">                        outer   (6)</t>
  </si>
  <si>
    <t>East Lutton</t>
  </si>
  <si>
    <t>Wetwang</t>
  </si>
  <si>
    <t>Fangfoss</t>
  </si>
  <si>
    <t>Weaverthorpe</t>
  </si>
  <si>
    <t>Fimber</t>
  </si>
  <si>
    <t>1,2,4,6,A-C</t>
  </si>
  <si>
    <t>1-6,A-C</t>
  </si>
  <si>
    <t>1,2,6,A-C</t>
  </si>
  <si>
    <t>Min. finds for inclusion</t>
  </si>
  <si>
    <t>No. of Sites</t>
  </si>
  <si>
    <t>A.</t>
  </si>
  <si>
    <t>B.</t>
  </si>
  <si>
    <t>Other periods</t>
  </si>
  <si>
    <t>Percentage of sites 'small'</t>
  </si>
  <si>
    <t>Wolds west</t>
  </si>
  <si>
    <t>Wolds central</t>
  </si>
  <si>
    <t>Wolds east</t>
  </si>
  <si>
    <t>Ww</t>
  </si>
  <si>
    <t>We</t>
  </si>
  <si>
    <t>Wc</t>
  </si>
  <si>
    <t>Wolds Analysis</t>
  </si>
  <si>
    <r>
      <rPr>
        <i/>
        <sz val="12"/>
        <color theme="1"/>
        <rFont val="Times New Roman"/>
        <family val="1"/>
      </rPr>
      <t>Criteria for inclusion</t>
    </r>
    <r>
      <rPr>
        <sz val="12"/>
        <color theme="1"/>
        <rFont val="Times New Roman"/>
        <family val="1"/>
      </rPr>
      <t>: number of finds &gt; 4 (except York &amp; environs, where all sites included).</t>
    </r>
  </si>
  <si>
    <r>
      <rPr>
        <i/>
        <sz val="12"/>
        <color theme="1"/>
        <rFont val="Times New Roman"/>
        <family val="1"/>
      </rPr>
      <t>Criteria for inclusion</t>
    </r>
    <r>
      <rPr>
        <sz val="12"/>
        <color theme="1"/>
        <rFont val="Times New Roman"/>
        <family val="1"/>
      </rPr>
      <t>: number of finds &gt; 1.</t>
    </r>
  </si>
  <si>
    <r>
      <t>Site finds by Period:</t>
    </r>
    <r>
      <rPr>
        <sz val="11"/>
        <color theme="1"/>
        <rFont val="Times New Roman"/>
        <family val="1"/>
      </rPr>
      <t xml:space="preserve">         Coin-rich sites &amp; Hoards        as at December 2014</t>
    </r>
  </si>
  <si>
    <r>
      <t xml:space="preserve">Eadberht’s </t>
    </r>
    <r>
      <rPr>
        <i/>
        <u/>
        <sz val="11"/>
        <color rgb="FF000000"/>
        <rFont val="Times New Roman"/>
        <family val="1"/>
      </rPr>
      <t>renovatio</t>
    </r>
  </si>
  <si>
    <r>
      <t>Feveile,</t>
    </r>
    <r>
      <rPr>
        <i/>
        <sz val="11"/>
        <rFont val="Times New Roman"/>
        <family val="1"/>
      </rPr>
      <t xml:space="preserve"> SiEMC1</t>
    </r>
  </si>
  <si>
    <r>
      <rPr>
        <i/>
        <sz val="11"/>
        <color theme="1"/>
        <rFont val="Times New Roman"/>
        <family val="1"/>
      </rPr>
      <t>Micel Here:</t>
    </r>
    <r>
      <rPr>
        <sz val="11"/>
        <color theme="1"/>
        <rFont val="Times New Roman"/>
        <family val="1"/>
      </rPr>
      <t xml:space="preserve"> Torksey</t>
    </r>
  </si>
  <si>
    <t>Sources:</t>
  </si>
  <si>
    <t>Dataset</t>
  </si>
  <si>
    <t>Source:</t>
  </si>
  <si>
    <t>Other York sites: inner (26)</t>
  </si>
  <si>
    <t>Other York sites: outer   (6)</t>
  </si>
  <si>
    <t>Coin-rich sites &amp; Hoards as at December 2014</t>
  </si>
  <si>
    <t>Finds</t>
  </si>
  <si>
    <r>
      <rPr>
        <i/>
        <sz val="12"/>
        <color theme="1"/>
        <rFont val="Times New Roman"/>
        <family val="1"/>
      </rPr>
      <t>Micel Here:</t>
    </r>
    <r>
      <rPr>
        <sz val="12"/>
        <color theme="1"/>
        <rFont val="Times New Roman"/>
        <family val="1"/>
      </rPr>
      <t xml:space="preserve"> Torksey</t>
    </r>
  </si>
  <si>
    <r>
      <rPr>
        <i/>
        <sz val="12"/>
        <color theme="1"/>
        <rFont val="Times New Roman"/>
        <family val="1"/>
      </rPr>
      <t>Database 1</t>
    </r>
    <r>
      <rPr>
        <sz val="12"/>
        <color theme="1"/>
        <rFont val="Times New Roman"/>
        <family val="1"/>
      </rPr>
      <t xml:space="preserve"> plus informal sources.</t>
    </r>
  </si>
  <si>
    <t>Correlation to:</t>
  </si>
  <si>
    <t>'F. Provenanced, not hoard'</t>
  </si>
  <si>
    <t>Dataset 1</t>
  </si>
  <si>
    <t>#</t>
  </si>
  <si>
    <t>Number of Finds by Site</t>
  </si>
  <si>
    <t>1/3 Gold</t>
  </si>
  <si>
    <t>Northumbrian phasing</t>
  </si>
  <si>
    <t>CE</t>
  </si>
  <si>
    <t>Justification for distinguishing separate period</t>
  </si>
  <si>
    <t>Southumbrian phasing</t>
  </si>
  <si>
    <t>Roman gold and silver coinage in urban areas circulated for at least sixty years after the departure of Roman forces as demonstrated by the Patching (West Sussex) hoard, which also included hacksilver, indicative of a decline into a bullion economy.</t>
  </si>
  <si>
    <t>S1</t>
  </si>
  <si>
    <t>As Northumbrian phasing.</t>
  </si>
  <si>
    <r>
      <t xml:space="preserve">Though there is very likely to have been an absence of coinage for most of this century, imported pseudo-Imperial </t>
    </r>
    <r>
      <rPr>
        <i/>
        <sz val="10"/>
        <color rgb="FF000000"/>
        <rFont val="Times New Roman"/>
        <family val="1"/>
      </rPr>
      <t>Victory</t>
    </r>
    <r>
      <rPr>
        <sz val="10"/>
        <color rgb="FF000000"/>
        <rFont val="Times New Roman"/>
        <family val="1"/>
      </rPr>
      <t xml:space="preserve"> tremisses, competently emulated by the so-called barbarian tribes invading the Western Roman Empire, circulated among the English élite. Several hundred finds have been made in England, including a small number converted to pendants.</t>
    </r>
  </si>
  <si>
    <t>S2</t>
  </si>
  <si>
    <r>
      <t xml:space="preserve">The Merovingian 'National Series' superseded the Victory tremissis. This is a substantial and diverse group, naming numerous mints and/or moneyers. The gold content decline gradually until at 30% the coinage was withdrawn and replaced by silver deniers. The Merovingian gold tremissis predates the Anglo-Saxon gold shilling. The purse hoard from the Sutton Hoo burial (probably of Rædwald, </t>
    </r>
    <r>
      <rPr>
        <i/>
        <sz val="10"/>
        <color rgb="FF000000"/>
        <rFont val="Times New Roman"/>
        <family val="1"/>
      </rPr>
      <t>c.</t>
    </r>
    <r>
      <rPr>
        <sz val="10"/>
        <color rgb="FF000000"/>
        <rFont val="Times New Roman"/>
        <family val="1"/>
      </rPr>
      <t xml:space="preserve"> 624) consists of 37 different gold tremisses. </t>
    </r>
  </si>
  <si>
    <t>S3a</t>
  </si>
  <si>
    <r>
      <t xml:space="preserve">The candidate's research demonstrates that the native gold shilling was contemporary with Sutton Hoo, not 10-20 years later as previously believed. The York gold shilling, issued by Paulinus, was at the forefront of English coinage, possibly with the emissions of Eadbald of Kent. Southumbrian shillings were used in the north but their declining purity led to a transition, via the pale-gold shilling, to the silver early penny or </t>
    </r>
    <r>
      <rPr>
        <i/>
        <sz val="10"/>
        <color theme="1"/>
        <rFont val="Times New Roman"/>
        <family val="1"/>
      </rPr>
      <t>sceat</t>
    </r>
    <r>
      <rPr>
        <sz val="10"/>
        <color theme="1"/>
        <rFont val="Times New Roman"/>
        <family val="1"/>
      </rPr>
      <t xml:space="preserve"> in the 670s. The number and style of recent finds have displaced Crondall as the primary point of reference.</t>
    </r>
  </si>
  <si>
    <t>S3b</t>
  </si>
  <si>
    <t>Southumbrian pale-gold shilling</t>
  </si>
  <si>
    <t>For a brief period, named moneyers managed the transition from gold to silver, emulating the Continental precedent.</t>
  </si>
  <si>
    <t>S3c</t>
  </si>
  <si>
    <t>2/3 Silver</t>
  </si>
  <si>
    <t>Primary silver sceats</t>
  </si>
  <si>
    <t xml:space="preserve">The replacement of gold by silver in the 670s facilitated a concerted expansion of the volume of coinage, now produced in a more organised fashion. The primary phase was constrained in its types, designs and mints. </t>
  </si>
  <si>
    <t>S4</t>
  </si>
  <si>
    <t>Northumbria</t>
  </si>
  <si>
    <t>685-704</t>
  </si>
  <si>
    <t>Aldfrith was the first monarch to be named on the silver early penny, thus continuing a northern tradition of literacy, despite a considerable lapse since the York shilling.</t>
  </si>
  <si>
    <t>Spreading from the south-east, relatively conservative early pennies, of consistent iconography, were issued in significant volumes.</t>
  </si>
  <si>
    <t>Imported Continental</t>
  </si>
  <si>
    <t>Around 20%  of the volume of coinage in circulation in England (more in sheep-breeding uplands) was from the Low Countries, where Dorestad and Domburg were the economic drivers of the North Sea trading area. It has been estimated that tens of millions of sceats of Series D and E were produced.</t>
  </si>
  <si>
    <t>Deniers were interchangeable with sceats in the North Sea area. Up to 600 Frankish mints and 1,600 moneyers participated in the Merovingian issues.</t>
  </si>
  <si>
    <t>Secondary sceats</t>
  </si>
  <si>
    <t>The secondary phase is characterized by a profusion of types often with remarkable iconography. There is a mix of regal and mercantile trading issues and ecclesiastical coins displaying Conversion Period propaganda. Purity is variable but declines over time.</t>
  </si>
  <si>
    <t>S5/6</t>
  </si>
  <si>
    <t>Putative Northumbrian</t>
  </si>
  <si>
    <t xml:space="preserve">Types with putative attribution to the north include elements of Series J (varieties of which may have been issued both north and south of the Humber) and the very rare 'fledgling type'. </t>
  </si>
  <si>
    <t>Southumbrian</t>
  </si>
  <si>
    <t>To alleviate shortage of northern coinage during Aldfrith’s incompetent succession, Southumbrian and Continental sceats circulated in the north.</t>
  </si>
  <si>
    <t>[5d</t>
  </si>
  <si>
    <t>It is not possible to distinguish between earlier and later deniers. Finds are attributed to Period 4d].</t>
  </si>
  <si>
    <t>N06</t>
  </si>
  <si>
    <r>
      <t xml:space="preserve">Eadberht’s </t>
    </r>
    <r>
      <rPr>
        <i/>
        <sz val="10"/>
        <color rgb="FF000000"/>
        <rFont val="Times New Roman"/>
        <family val="1"/>
      </rPr>
      <t>renovatio</t>
    </r>
  </si>
  <si>
    <t>737-780s</t>
  </si>
  <si>
    <t>Eadberht renovated the 'fantastic animal' coinage and his successors emulated this. Emissions were competent, voluminous and literate, even though the third quarter of the eighth century showed a decline in economic activity in both Northumbria and Mercia.</t>
  </si>
  <si>
    <t>N07</t>
  </si>
  <si>
    <t>Joint issues of periods N6&amp;8</t>
  </si>
  <si>
    <t>737-96</t>
  </si>
  <si>
    <t>Distinctive regal and archiepiscopal joint issues cover a number of reigns and tenures. Though these ran parallel to regal issues they are here distinguished as a separate 'period'.</t>
  </si>
  <si>
    <t>S7</t>
  </si>
  <si>
    <t>Sceats of Beonna &amp; Offa</t>
  </si>
  <si>
    <t>N08</t>
  </si>
  <si>
    <t>Inscriptional reverse</t>
  </si>
  <si>
    <t>780s-800s</t>
  </si>
  <si>
    <t>Ælfwald I, replaced the 'fantastic animal' reverse, with its Pagan connotations, with a type which put the onus for the integrity of the coinage on the moneyer, a wealthy court official (not the engraver). The southern move to a slightly broader, thinner, flan may not have been sufficiently distinctive to emulate in the north, especially at a time when trade seems to have been depressed. This marks the first point of departure.</t>
  </si>
  <si>
    <t>S8</t>
  </si>
  <si>
    <t>Broad penny, 2nd half C8th</t>
  </si>
  <si>
    <t>N09-11</t>
  </si>
  <si>
    <t>Ninth century issues</t>
  </si>
  <si>
    <t>Following the 793 Viking raid on Lindisfarne, catastrophic for commercial confidence, the coinage collapsed for two to three decades.</t>
  </si>
  <si>
    <t>N09</t>
  </si>
  <si>
    <t>before 829?</t>
  </si>
  <si>
    <t>Eanred &amp; Eanbald II, using eleven 'Group A' moneyers, attempted to revive the silver early penny. This emissions may have been curtailed by submission to Wessex at Dore in 829. This is a second, perhaps more intentional, point of departure from the south</t>
  </si>
  <si>
    <t>S9</t>
  </si>
  <si>
    <t>Broad penny, C9th</t>
  </si>
  <si>
    <t>3/3 Brass</t>
  </si>
  <si>
    <t>N10</t>
  </si>
  <si>
    <t>after 835</t>
  </si>
  <si>
    <t>Base coinage was issued in volume by twenty-six moneyers during the reigns of four monarchs and two archbishops. Significantly, the denomination had fallen to the point where everyday transactions could be settled in cash and church fees paid, a contrast to the south.</t>
  </si>
  <si>
    <t>837?-850s</t>
  </si>
  <si>
    <t>Issuers: Eanred, Aethelred II (incl. irregular), Redwulf, Archbishop Wigmund. Hexham hoard deposited.</t>
  </si>
  <si>
    <t>earlier 850s?</t>
  </si>
  <si>
    <t>Osberht and Archbishop Wulfhere replaced zinc with tin to enhance the coinage temporarily.</t>
  </si>
  <si>
    <t>blundered</t>
  </si>
  <si>
    <t>mid-late 850s?-867</t>
  </si>
  <si>
    <t>Chaotic mint organisation characterized the final period of styca production. Spurious die links are attributable to promiscuous use of dies. Production ceased in 867, when substantial hoards were deposited. The Vikings are known to have copied coins elsewhere (e.g. the tremisses of Louis the Pious) and may plausibly have prolonged issue of the styca.</t>
  </si>
  <si>
    <t>Broad penny</t>
  </si>
  <si>
    <t> 894-</t>
  </si>
  <si>
    <t>Viking issues of the broad penny with cruciform elements commence from c.894</t>
  </si>
  <si>
    <r>
      <t xml:space="preserve">Saxon pennies C10th to </t>
    </r>
    <r>
      <rPr>
        <i/>
        <sz val="10"/>
        <color theme="1"/>
        <rFont val="Times New Roman"/>
        <family val="1"/>
      </rPr>
      <t xml:space="preserve">c. </t>
    </r>
    <r>
      <rPr>
        <sz val="10"/>
        <color theme="1"/>
        <rFont val="Times New Roman"/>
        <family val="1"/>
      </rPr>
      <t>973.</t>
    </r>
  </si>
  <si>
    <r>
      <t>Edgar reformed the coinage</t>
    </r>
    <r>
      <rPr>
        <i/>
        <sz val="10"/>
        <color rgb="FF000000"/>
        <rFont val="Times New Roman"/>
        <family val="1"/>
      </rPr>
      <t xml:space="preserve"> c. </t>
    </r>
    <r>
      <rPr>
        <sz val="10"/>
        <color rgb="FF000000"/>
        <rFont val="Times New Roman"/>
        <family val="1"/>
      </rPr>
      <t>973.</t>
    </r>
  </si>
  <si>
    <r>
      <t xml:space="preserve">Saxon pennies from </t>
    </r>
    <r>
      <rPr>
        <i/>
        <sz val="10"/>
        <color theme="1"/>
        <rFont val="Times New Roman"/>
        <family val="1"/>
      </rPr>
      <t xml:space="preserve">c. </t>
    </r>
    <r>
      <rPr>
        <sz val="10"/>
        <color theme="1"/>
        <rFont val="Times New Roman"/>
        <family val="1"/>
      </rPr>
      <t>973.</t>
    </r>
  </si>
  <si>
    <t>to c.470</t>
  </si>
  <si>
    <t>c.470 - c.570</t>
  </si>
  <si>
    <t>c.570 - c.670</t>
  </si>
  <si>
    <t>c.620 - c.670</t>
  </si>
  <si>
    <t>c.670s</t>
  </si>
  <si>
    <t>c.670s - c.710</t>
  </si>
  <si>
    <t>c.685s - c.710</t>
  </si>
  <si>
    <t>c.670 - c.710</t>
  </si>
  <si>
    <t>c.710-750s</t>
  </si>
  <si>
    <t>c.710 - c.750s</t>
  </si>
  <si>
    <t>c.820s?–866/7 &amp; 894-</t>
  </si>
  <si>
    <t>Metal analysis - all</t>
  </si>
  <si>
    <t>Metal analysis - sites with artefacts</t>
  </si>
  <si>
    <t>Mix - excl gold &amp; other</t>
  </si>
  <si>
    <t>Northumbrian Site Finds by Issuer</t>
  </si>
  <si>
    <t>Primary</t>
  </si>
  <si>
    <t>Fantastic beast sceats</t>
  </si>
  <si>
    <t>Joint issues</t>
  </si>
  <si>
    <t xml:space="preserve">Silver-alloy emissions </t>
  </si>
  <si>
    <t>Brass stycas</t>
  </si>
  <si>
    <t>Bronze stycas</t>
  </si>
  <si>
    <t>Illegible</t>
  </si>
  <si>
    <t>Gold, Continental &amp; southumbrian sceats</t>
  </si>
  <si>
    <r>
      <t>Artefacts at location</t>
    </r>
    <r>
      <rPr>
        <b/>
        <sz val="10"/>
        <rFont val="Times New Roman"/>
        <family val="1"/>
      </rPr>
      <t xml:space="preserve"> = 1</t>
    </r>
  </si>
  <si>
    <t>Silver alloy</t>
  </si>
  <si>
    <t>Copper</t>
  </si>
  <si>
    <t>Total</t>
  </si>
  <si>
    <t>3 or fewer</t>
  </si>
  <si>
    <t>C8 only</t>
  </si>
  <si>
    <t>C9 only</t>
  </si>
  <si>
    <t>Both</t>
  </si>
  <si>
    <t>Period:</t>
  </si>
  <si>
    <t>Type</t>
  </si>
  <si>
    <t>No.</t>
  </si>
  <si>
    <t>Issuer:</t>
  </si>
  <si>
    <t>Aldfrith</t>
  </si>
  <si>
    <t>Eadberht</t>
  </si>
  <si>
    <t>Alchred</t>
  </si>
  <si>
    <t>Æthelred I</t>
  </si>
  <si>
    <t>Ælfwald I</t>
  </si>
  <si>
    <t>Eadberht &amp; Ecgberht</t>
  </si>
  <si>
    <t>Alchred &amp; Ecgberht</t>
  </si>
  <si>
    <t>Æthelwald Moll &amp; Ecgberht</t>
  </si>
  <si>
    <t>Æthelwald Moll &amp; Æthelred</t>
  </si>
  <si>
    <t>Æthelred I &amp; Eanbald I</t>
  </si>
  <si>
    <t>Æthelred I, 2nd reign</t>
  </si>
  <si>
    <t>Eardwulf,  first reign</t>
  </si>
  <si>
    <t>Eanred</t>
  </si>
  <si>
    <t>Abp. Eanbald II</t>
  </si>
  <si>
    <t>Æthelred II, first reign</t>
  </si>
  <si>
    <t>Redwulf, usurpation</t>
  </si>
  <si>
    <t>Æthelred II, 2nd reign, [Eardwulf]</t>
  </si>
  <si>
    <t>Abp. Wigmund</t>
  </si>
  <si>
    <t>Osberht</t>
  </si>
  <si>
    <t>Abp. Wulfhere</t>
  </si>
  <si>
    <t>or blundered</t>
  </si>
  <si>
    <t>Reign/tenure:</t>
  </si>
  <si>
    <t>685-705</t>
  </si>
  <si>
    <t>737-58</t>
  </si>
  <si>
    <t>765-74</t>
  </si>
  <si>
    <t>774-7</t>
  </si>
  <si>
    <t>777-88</t>
  </si>
  <si>
    <t>765-6</t>
  </si>
  <si>
    <t>757-65</t>
  </si>
  <si>
    <t>c.777-80</t>
  </si>
  <si>
    <t>770-6</t>
  </si>
  <si>
    <t>776-806</t>
  </si>
  <si>
    <t>810-841</t>
  </si>
  <si>
    <t>776-835?</t>
  </si>
  <si>
    <t>841-843/4</t>
  </si>
  <si>
    <t>843/4</t>
  </si>
  <si>
    <t>843/4-50</t>
  </si>
  <si>
    <t>837-50</t>
  </si>
  <si>
    <t>850-867</t>
  </si>
  <si>
    <t>850-700</t>
  </si>
  <si>
    <r>
      <rPr>
        <i/>
        <sz val="10"/>
        <rFont val="Times New Roman"/>
        <family val="1"/>
      </rPr>
      <t>c.</t>
    </r>
    <r>
      <rPr>
        <sz val="10"/>
        <rFont val="Times New Roman"/>
        <family val="1"/>
      </rPr>
      <t xml:space="preserve"> 855-867</t>
    </r>
  </si>
  <si>
    <t>C8th &amp; C9th Occupation</t>
  </si>
  <si>
    <t>Vale of York</t>
  </si>
  <si>
    <t>Borrowby</t>
  </si>
  <si>
    <t>Mero. Trem. +BETTONE M//MELDVS CIVE.</t>
  </si>
  <si>
    <t>Snape with Thorp</t>
  </si>
  <si>
    <t>Series E, primary</t>
  </si>
  <si>
    <t>Series E x 2</t>
  </si>
  <si>
    <t>Thirsk</t>
  </si>
  <si>
    <t>Thirkleby</t>
  </si>
  <si>
    <t>Series CZ</t>
  </si>
  <si>
    <t>Lead trial piece of Beonna.</t>
  </si>
  <si>
    <t>Series E, variety G5, Saltire standard. ANOther.</t>
  </si>
  <si>
    <t>Beningborough</t>
  </si>
  <si>
    <t>Series E &amp; C</t>
  </si>
  <si>
    <t>Series E</t>
  </si>
  <si>
    <t>York shilling. Series E primary.</t>
  </si>
  <si>
    <t>Stutton with Hazlewood</t>
  </si>
  <si>
    <t>Series E primary</t>
  </si>
  <si>
    <t>Bolton Percy</t>
  </si>
  <si>
    <t>Series F</t>
  </si>
  <si>
    <t>Series A, Dx4 &amp; Ex3</t>
  </si>
  <si>
    <t>Series E &amp; X</t>
  </si>
  <si>
    <t>Saxton with Scarthingwell</t>
  </si>
  <si>
    <t>Cawood</t>
  </si>
  <si>
    <t>Series E primary, Dorestad trem. RIMOALDVS M</t>
  </si>
  <si>
    <t>South Milford</t>
  </si>
  <si>
    <t>Series R</t>
  </si>
  <si>
    <t>Series J, 37</t>
  </si>
  <si>
    <t>Barnburgh</t>
  </si>
  <si>
    <t>Buttercrambe</t>
  </si>
  <si>
    <t>Hoard (17, primary): B1,  Ex2, Dx14+6 singles</t>
  </si>
  <si>
    <t>Series E, X</t>
  </si>
  <si>
    <t>Series G. Dirham fragment.</t>
  </si>
  <si>
    <t>B,E1(2),D(3),G,F,E2(5),J(4),W/N,Serpent</t>
  </si>
  <si>
    <t>Allerthorpe</t>
  </si>
  <si>
    <t>[incl. hoard of 11 stycas]</t>
  </si>
  <si>
    <t>Thorpe le Street</t>
  </si>
  <si>
    <t>Brantingham</t>
  </si>
  <si>
    <t>Welton</t>
  </si>
  <si>
    <t>Dirham fragment</t>
  </si>
  <si>
    <t>Fridaythorpe</t>
  </si>
  <si>
    <t>Series N</t>
  </si>
  <si>
    <r>
      <t xml:space="preserve">See </t>
    </r>
    <r>
      <rPr>
        <i/>
        <sz val="10"/>
        <color theme="1"/>
        <rFont val="Times New Roman"/>
        <family val="1"/>
      </rPr>
      <t xml:space="preserve">Table 12.5 </t>
    </r>
    <r>
      <rPr>
        <sz val="10"/>
        <color theme="1"/>
        <rFont val="Times New Roman"/>
        <family val="1"/>
      </rPr>
      <t>(125) + deniers (2), stycas (27)</t>
    </r>
  </si>
  <si>
    <r>
      <t xml:space="preserve">York shilling. </t>
    </r>
    <r>
      <rPr>
        <i/>
        <sz val="10"/>
        <color theme="1"/>
        <rFont val="Times New Roman"/>
        <family val="1"/>
      </rPr>
      <t>SEDE</t>
    </r>
    <r>
      <rPr>
        <sz val="10"/>
        <color theme="1"/>
        <rFont val="Times New Roman"/>
        <family val="1"/>
      </rPr>
      <t>. Q-related</t>
    </r>
  </si>
  <si>
    <t>Kirkburn</t>
  </si>
  <si>
    <t>Penny of Æthelberht</t>
  </si>
  <si>
    <t>Series E, J, Q, Annulet cross</t>
  </si>
  <si>
    <t>Rudston</t>
  </si>
  <si>
    <t>Denier of Lyon. Series D. Interlaced.</t>
  </si>
  <si>
    <t>Boynton</t>
  </si>
  <si>
    <t>Series O, Q1X, 'Wodan'</t>
  </si>
  <si>
    <t>Bridlington, near</t>
  </si>
  <si>
    <t>Denier of Rheims</t>
  </si>
  <si>
    <t>Vale of Pickering (N)</t>
  </si>
  <si>
    <t>Seamer</t>
  </si>
  <si>
    <t>Vale of Pickering (S)</t>
  </si>
  <si>
    <t>Malton, near</t>
  </si>
  <si>
    <t>Series D</t>
  </si>
  <si>
    <t>Norton</t>
  </si>
  <si>
    <t>Rillington</t>
  </si>
  <si>
    <t>Beverley</t>
  </si>
  <si>
    <t>Beverley (Lurk Lane)</t>
  </si>
  <si>
    <t>Leconfield</t>
  </si>
  <si>
    <t>Rowley</t>
  </si>
  <si>
    <t>EY plain</t>
  </si>
  <si>
    <t>Hornsea</t>
  </si>
  <si>
    <t>Preston</t>
  </si>
  <si>
    <t>Series J</t>
  </si>
  <si>
    <t>Only C8th Occupation</t>
  </si>
  <si>
    <t>Piercebridge</t>
  </si>
  <si>
    <t>Manfield</t>
  </si>
  <si>
    <t>Series C</t>
  </si>
  <si>
    <t>Brough with St. Giles</t>
  </si>
  <si>
    <t>Series X</t>
  </si>
  <si>
    <t>Stainton</t>
  </si>
  <si>
    <t>Northallerton</t>
  </si>
  <si>
    <t>Ainderby Steeple</t>
  </si>
  <si>
    <t>Mero. Trem. Series D or E</t>
  </si>
  <si>
    <t>Bedale</t>
  </si>
  <si>
    <t>Penny of Cynethryth</t>
  </si>
  <si>
    <t>West Tanfield</t>
  </si>
  <si>
    <t>Raskelf</t>
  </si>
  <si>
    <t>Myton-on-Swale</t>
  </si>
  <si>
    <t>Farlington</t>
  </si>
  <si>
    <t>Sutton-on-the-Forest</t>
  </si>
  <si>
    <t>Shipton</t>
  </si>
  <si>
    <t>York shilling</t>
  </si>
  <si>
    <t>Sand Hutton</t>
  </si>
  <si>
    <t>Series B</t>
  </si>
  <si>
    <t>Wilberfoss</t>
  </si>
  <si>
    <t>York, east of</t>
  </si>
  <si>
    <t>Upper Poppleton</t>
  </si>
  <si>
    <t>Series E &amp; O</t>
  </si>
  <si>
    <t>Copmanthorpe</t>
  </si>
  <si>
    <t>Kirk Deighton</t>
  </si>
  <si>
    <t>Clifford</t>
  </si>
  <si>
    <t>Tadcaster</t>
  </si>
  <si>
    <t>Hexagram</t>
  </si>
  <si>
    <t>Barwick in Elmet</t>
  </si>
  <si>
    <t>Lotherton</t>
  </si>
  <si>
    <t>Series Q</t>
  </si>
  <si>
    <t>North Duffield</t>
  </si>
  <si>
    <t>Doncaster</t>
  </si>
  <si>
    <t>Byzantine decanummium of Justin II (565-78)</t>
  </si>
  <si>
    <t>Nunburnholme</t>
  </si>
  <si>
    <t>North Dalton</t>
  </si>
  <si>
    <t>Series A</t>
  </si>
  <si>
    <t>North Cave</t>
  </si>
  <si>
    <t>Mero. trem. Series J &amp; E, secondary</t>
  </si>
  <si>
    <t>Duggleby</t>
  </si>
  <si>
    <t>West Lutton</t>
  </si>
  <si>
    <r>
      <t xml:space="preserve">Series N, </t>
    </r>
    <r>
      <rPr>
        <i/>
        <sz val="10"/>
        <color theme="1"/>
        <rFont val="Times New Roman"/>
        <family val="1"/>
      </rPr>
      <t>Saroaldo</t>
    </r>
  </si>
  <si>
    <t>Langtoft</t>
  </si>
  <si>
    <t>Series G</t>
  </si>
  <si>
    <t>Nafferton</t>
  </si>
  <si>
    <t>Reighton</t>
  </si>
  <si>
    <t>Vernus type</t>
  </si>
  <si>
    <t xml:space="preserve">Scarborough, near </t>
  </si>
  <si>
    <t>Kirkbymoorside</t>
  </si>
  <si>
    <t>Levisham</t>
  </si>
  <si>
    <t>Scampston</t>
  </si>
  <si>
    <t>Bishop Burton</t>
  </si>
  <si>
    <t>Cottingham</t>
  </si>
  <si>
    <t>Kingston upon Hull</t>
  </si>
  <si>
    <t>Flinton</t>
  </si>
  <si>
    <t>Roos</t>
  </si>
  <si>
    <t>Only C9th Occupation</t>
  </si>
  <si>
    <t>Stapleton</t>
  </si>
  <si>
    <t>Hutton Rudby</t>
  </si>
  <si>
    <t>1</t>
  </si>
  <si>
    <t>Brompton</t>
  </si>
  <si>
    <t>Kirkby Fleetham with Fencote</t>
  </si>
  <si>
    <t>Yafforth</t>
  </si>
  <si>
    <t>Crosby</t>
  </si>
  <si>
    <t>Leake</t>
  </si>
  <si>
    <t>Bagby</t>
  </si>
  <si>
    <t>North Stainley with Sleningford</t>
  </si>
  <si>
    <t>Thormanby</t>
  </si>
  <si>
    <t>Studley Roger</t>
  </si>
  <si>
    <t>Stillington</t>
  </si>
  <si>
    <t>Boroughbridge, near</t>
  </si>
  <si>
    <t>Markington with Wallerthwaite</t>
  </si>
  <si>
    <t>Aldwark</t>
  </si>
  <si>
    <t>Great Ouseburn</t>
  </si>
  <si>
    <t>Nidd</t>
  </si>
  <si>
    <t>Long Marston</t>
  </si>
  <si>
    <t>Wighill</t>
  </si>
  <si>
    <t>Harewood</t>
  </si>
  <si>
    <t>Church Fenton</t>
  </si>
  <si>
    <t>Riccall</t>
  </si>
  <si>
    <t>Sherburn in Elmet</t>
  </si>
  <si>
    <t>Lead</t>
  </si>
  <si>
    <t>Ousethorpe</t>
  </si>
  <si>
    <r>
      <t>York, "</t>
    </r>
    <r>
      <rPr>
        <i/>
        <sz val="10"/>
        <rFont val="Times New Roman"/>
        <family val="1"/>
      </rPr>
      <t>c.</t>
    </r>
    <r>
      <rPr>
        <sz val="10"/>
        <rFont val="Times New Roman"/>
        <family val="1"/>
      </rPr>
      <t>10 miles south"</t>
    </r>
  </si>
  <si>
    <t>Birkin</t>
  </si>
  <si>
    <t>Darrington</t>
  </si>
  <si>
    <t>Walton</t>
  </si>
  <si>
    <t>Little Smeaton</t>
  </si>
  <si>
    <t>Thorpe Audlin</t>
  </si>
  <si>
    <t>Brodsworth</t>
  </si>
  <si>
    <t>[Burgred penny]</t>
  </si>
  <si>
    <t>Millington</t>
  </si>
  <si>
    <t>Bielby</t>
  </si>
  <si>
    <t>Londesborough</t>
  </si>
  <si>
    <t>Sancton</t>
  </si>
  <si>
    <t>North Newbald</t>
  </si>
  <si>
    <t>Burythorpe</t>
  </si>
  <si>
    <t>Kemp Howe</t>
  </si>
  <si>
    <t>Elmswell</t>
  </si>
  <si>
    <t>Skerne and Wansford</t>
  </si>
  <si>
    <t xml:space="preserve">Snainton </t>
  </si>
  <si>
    <t>Burniston</t>
  </si>
  <si>
    <t>Folkton</t>
  </si>
  <si>
    <t>Skidby</t>
  </si>
  <si>
    <t>Aldbrough</t>
  </si>
  <si>
    <t>Holderness</t>
  </si>
  <si>
    <t>From C8th:</t>
  </si>
  <si>
    <t>To C9th:</t>
  </si>
  <si>
    <t>Purpose:</t>
  </si>
  <si>
    <t>To identify sites occupied in the C8th (45) or C9th (51) or both (62).</t>
  </si>
  <si>
    <r>
      <t>Prospective settlement shifts: Central Lowlands</t>
    </r>
    <r>
      <rPr>
        <sz val="10"/>
        <color theme="1"/>
        <rFont val="Times New Roman"/>
        <family val="1"/>
      </rPr>
      <t xml:space="preserve"> (12)</t>
    </r>
  </si>
  <si>
    <r>
      <t>Locations with coin finds of both C8th - C9th</t>
    </r>
    <r>
      <rPr>
        <sz val="10"/>
        <rFont val="Times New Roman"/>
        <family val="1"/>
      </rPr>
      <t xml:space="preserve"> (62)</t>
    </r>
  </si>
  <si>
    <r>
      <t>Sites with coin finds of only C8th</t>
    </r>
    <r>
      <rPr>
        <sz val="10"/>
        <rFont val="Times New Roman"/>
        <family val="1"/>
      </rPr>
      <t xml:space="preserve"> (45)</t>
    </r>
  </si>
  <si>
    <r>
      <t>Sites with coin finds of only C9th</t>
    </r>
    <r>
      <rPr>
        <sz val="10"/>
        <rFont val="Times New Roman"/>
        <family val="1"/>
      </rPr>
      <t xml:space="preserve"> (51)</t>
    </r>
  </si>
  <si>
    <t>To show widening coin use.</t>
  </si>
  <si>
    <t>To identify prospective settlement shifts.</t>
  </si>
  <si>
    <t>Correlations to Normal Distribution</t>
  </si>
  <si>
    <t>Chronological Analysis</t>
  </si>
  <si>
    <t>Stability - Coin Sites</t>
  </si>
  <si>
    <t>Dataset Worksheet</t>
  </si>
  <si>
    <t>Database 1</t>
  </si>
  <si>
    <t>Dataset 8</t>
  </si>
  <si>
    <r>
      <rPr>
        <i/>
        <sz val="12"/>
        <color theme="1"/>
        <rFont val="Times New Roman"/>
        <family val="1"/>
      </rPr>
      <t>Dataset 5</t>
    </r>
    <r>
      <rPr>
        <sz val="12"/>
        <color theme="1"/>
        <rFont val="Times New Roman"/>
        <family val="1"/>
      </rPr>
      <t xml:space="preserve"> Early Medieval Yorkshire - Artefacts - Data</t>
    </r>
  </si>
  <si>
    <r>
      <rPr>
        <b/>
        <i/>
        <u/>
        <sz val="12"/>
        <color theme="1"/>
        <rFont val="Times New Roman"/>
        <family val="1"/>
      </rPr>
      <t>Dataset 1</t>
    </r>
    <r>
      <rPr>
        <b/>
        <u/>
        <sz val="12"/>
        <color theme="1"/>
        <rFont val="Times New Roman"/>
        <family val="1"/>
      </rPr>
      <t>. Periodization</t>
    </r>
  </si>
  <si>
    <r>
      <t>NB: Central Lowlands (</t>
    </r>
    <r>
      <rPr>
        <b/>
        <i/>
        <sz val="11"/>
        <color rgb="FFFF0000"/>
        <rFont val="Times New Roman"/>
        <family val="1"/>
      </rPr>
      <t>Dataset 16</t>
    </r>
    <r>
      <rPr>
        <b/>
        <sz val="11"/>
        <color rgb="FFFF0000"/>
        <rFont val="Times New Roman"/>
        <family val="1"/>
      </rPr>
      <t>)</t>
    </r>
  </si>
  <si>
    <r>
      <t>NB: Yorks. Wolds (</t>
    </r>
    <r>
      <rPr>
        <b/>
        <i/>
        <sz val="11"/>
        <color rgb="FFFF0000"/>
        <rFont val="Times New Roman"/>
        <family val="1"/>
      </rPr>
      <t>Dataset 17</t>
    </r>
    <r>
      <rPr>
        <b/>
        <sz val="11"/>
        <color rgb="FFFF0000"/>
        <rFont val="Times New Roman"/>
        <family val="1"/>
      </rPr>
      <t>)</t>
    </r>
  </si>
  <si>
    <r>
      <t>NB: Beverley</t>
    </r>
    <r>
      <rPr>
        <b/>
        <i/>
        <sz val="11"/>
        <color rgb="FFFF0000"/>
        <rFont val="Times New Roman"/>
        <family val="1"/>
      </rPr>
      <t xml:space="preserve"> (Dataset 18)</t>
    </r>
  </si>
  <si>
    <r>
      <t>NB: V. Pickering (</t>
    </r>
    <r>
      <rPr>
        <b/>
        <i/>
        <sz val="11"/>
        <color rgb="FFFF0000"/>
        <rFont val="Times New Roman"/>
        <family val="1"/>
      </rPr>
      <t>Dataset 19</t>
    </r>
    <r>
      <rPr>
        <b/>
        <sz val="11"/>
        <color rgb="FFFF0000"/>
        <rFont val="Times New Roman"/>
        <family val="1"/>
      </rPr>
      <t>)</t>
    </r>
  </si>
  <si>
    <t>'Site A' near Pocklington</t>
  </si>
  <si>
    <t>'Site B' near Pocklington</t>
  </si>
  <si>
    <t>Site B near Pocklington</t>
  </si>
  <si>
    <t>Site A near Pocklington</t>
  </si>
  <si>
    <t>'Site C' near Wetherby</t>
  </si>
  <si>
    <t>Graph number</t>
  </si>
  <si>
    <t>8.3 &amp; 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</si>
</sst>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_);_(* \(#,##0\);_(* &quot;-&quot;??_);_(@_)"/>
    <numFmt numFmtId="167" formatCode="0.0%"/>
    <numFmt numFmtId="168" formatCode="0.0"/>
  </numFmts>
  <fonts count="54" x14ac:knownFonts="1">
    <font>
      <sz val="11"/>
      <color theme="1"/>
      <name val="Calibri"/>
      <family val="2"/>
      <scheme val="minor"/>
    </font>
    <font>
      <sz val="9"/>
      <color indexed="81"/>
      <name val="Tahoma"/>
      <family val="2"/>
    </font>
    <font>
      <u/>
      <sz val="9"/>
      <color indexed="81"/>
      <name val="Tahoma"/>
      <family val="2"/>
    </font>
    <font>
      <b/>
      <u/>
      <sz val="9"/>
      <color indexed="81"/>
      <name val="Tahoma"/>
      <family val="2"/>
    </font>
    <font>
      <sz val="11"/>
      <color theme="1"/>
      <name val="Calibri"/>
      <family val="2"/>
      <scheme val="minor"/>
    </font>
    <font>
      <b/>
      <sz val="9"/>
      <color indexed="81"/>
      <name val="Tahoma"/>
      <family val="2"/>
    </font>
    <font>
      <i/>
      <sz val="9"/>
      <color indexed="81"/>
      <name val="Tahoma"/>
      <family val="2"/>
    </font>
    <font>
      <sz val="8"/>
      <color indexed="81"/>
      <name val="Tahoma"/>
      <family val="2"/>
    </font>
    <font>
      <b/>
      <sz val="8"/>
      <color indexed="81"/>
      <name val="Tahoma"/>
      <family val="2"/>
    </font>
    <font>
      <b/>
      <u/>
      <sz val="11"/>
      <color theme="1"/>
      <name val="Times New Roman"/>
      <family val="1"/>
    </font>
    <font>
      <sz val="11"/>
      <color theme="1"/>
      <name val="Times New Roman"/>
      <family val="1"/>
    </font>
    <font>
      <u/>
      <sz val="11"/>
      <color theme="1"/>
      <name val="Times New Roman"/>
      <family val="1"/>
    </font>
    <font>
      <b/>
      <u/>
      <sz val="12"/>
      <color theme="1"/>
      <name val="Times New Roman"/>
      <family val="1"/>
    </font>
    <font>
      <b/>
      <i/>
      <u/>
      <sz val="12"/>
      <color theme="1"/>
      <name val="Times New Roman"/>
      <family val="1"/>
    </font>
    <font>
      <sz val="12"/>
      <color theme="1"/>
      <name val="Times New Roman"/>
      <family val="1"/>
    </font>
    <font>
      <u/>
      <sz val="12"/>
      <color theme="1"/>
      <name val="Times New Roman"/>
      <family val="1"/>
    </font>
    <font>
      <b/>
      <u val="singleAccounting"/>
      <sz val="11"/>
      <color theme="1"/>
      <name val="Times New Roman"/>
      <family val="1"/>
    </font>
    <font>
      <i/>
      <sz val="11"/>
      <color theme="1"/>
      <name val="Times New Roman"/>
      <family val="1"/>
    </font>
    <font>
      <u/>
      <sz val="11"/>
      <name val="Times New Roman"/>
      <family val="1"/>
    </font>
    <font>
      <b/>
      <u val="singleAccounting"/>
      <sz val="12"/>
      <color theme="1"/>
      <name val="Times New Roman"/>
      <family val="1"/>
    </font>
    <font>
      <i/>
      <sz val="12"/>
      <color theme="1"/>
      <name val="Times New Roman"/>
      <family val="1"/>
    </font>
    <font>
      <u/>
      <sz val="12"/>
      <name val="Times New Roman"/>
      <family val="1"/>
    </font>
    <font>
      <u/>
      <sz val="11"/>
      <color rgb="FF000000"/>
      <name val="Times New Roman"/>
      <family val="1"/>
    </font>
    <font>
      <i/>
      <u/>
      <sz val="11"/>
      <color rgb="FF000000"/>
      <name val="Times New Roman"/>
      <family val="1"/>
    </font>
    <font>
      <sz val="11"/>
      <name val="Times New Roman"/>
      <family val="1"/>
    </font>
    <font>
      <b/>
      <u/>
      <sz val="11"/>
      <name val="Times New Roman"/>
      <family val="1"/>
    </font>
    <font>
      <b/>
      <sz val="11"/>
      <color theme="1"/>
      <name val="Times New Roman"/>
      <family val="1"/>
    </font>
    <font>
      <sz val="11"/>
      <color rgb="FFFF0000"/>
      <name val="Times New Roman"/>
      <family val="1"/>
    </font>
    <font>
      <b/>
      <sz val="11"/>
      <color rgb="FFFF0000"/>
      <name val="Times New Roman"/>
      <family val="1"/>
    </font>
    <font>
      <b/>
      <i/>
      <sz val="11"/>
      <color rgb="FFFF0000"/>
      <name val="Times New Roman"/>
      <family val="1"/>
    </font>
    <font>
      <sz val="11"/>
      <color rgb="FF000000"/>
      <name val="Times New Roman"/>
      <family val="1"/>
    </font>
    <font>
      <i/>
      <sz val="11"/>
      <name val="Times New Roman"/>
      <family val="1"/>
    </font>
    <font>
      <b/>
      <sz val="11"/>
      <name val="Times New Roman"/>
      <family val="1"/>
    </font>
    <font>
      <sz val="12"/>
      <color rgb="FF000000"/>
      <name val="Times New Roman"/>
      <family val="1"/>
    </font>
    <font>
      <sz val="12"/>
      <name val="Times New Roman"/>
      <family val="1"/>
    </font>
    <font>
      <sz val="10"/>
      <color theme="1"/>
      <name val="Times New Roman"/>
      <family val="1"/>
    </font>
    <font>
      <b/>
      <u/>
      <sz val="10"/>
      <color theme="1"/>
      <name val="Times New Roman"/>
      <family val="1"/>
    </font>
    <font>
      <sz val="10"/>
      <color rgb="FF000000"/>
      <name val="Times New Roman"/>
      <family val="1"/>
    </font>
    <font>
      <i/>
      <sz val="10"/>
      <color rgb="FF000000"/>
      <name val="Times New Roman"/>
      <family val="1"/>
    </font>
    <font>
      <i/>
      <sz val="10"/>
      <color theme="1"/>
      <name val="Times New Roman"/>
      <family val="1"/>
    </font>
    <font>
      <u/>
      <sz val="10"/>
      <color rgb="FF000000"/>
      <name val="Times New Roman"/>
      <family val="1"/>
    </font>
    <font>
      <sz val="10"/>
      <color rgb="FF0D0D0D"/>
      <name val="Times New Roman"/>
      <family val="1"/>
    </font>
    <font>
      <i/>
      <sz val="10"/>
      <color rgb="FF0D0D0D"/>
      <name val="Times New Roman"/>
      <family val="1"/>
    </font>
    <font>
      <u/>
      <sz val="10"/>
      <color theme="1"/>
      <name val="Times New Roman"/>
      <family val="1"/>
    </font>
    <font>
      <sz val="10"/>
      <name val="Times New Roman"/>
      <family val="1"/>
    </font>
    <font>
      <b/>
      <u/>
      <sz val="10"/>
      <name val="Times New Roman"/>
      <family val="1"/>
    </font>
    <font>
      <b/>
      <u/>
      <sz val="10"/>
      <name val="Calibri"/>
      <family val="2"/>
      <scheme val="minor"/>
    </font>
    <font>
      <sz val="10"/>
      <name val="Calibri"/>
      <family val="2"/>
      <scheme val="minor"/>
    </font>
    <font>
      <u/>
      <sz val="10"/>
      <name val="Times New Roman"/>
      <family val="1"/>
    </font>
    <font>
      <b/>
      <sz val="10"/>
      <name val="Times New Roman"/>
      <family val="1"/>
    </font>
    <font>
      <i/>
      <sz val="10"/>
      <name val="Times New Roman"/>
      <family val="1"/>
    </font>
    <font>
      <b/>
      <sz val="10"/>
      <color rgb="FFFF0000"/>
      <name val="Times New Roman"/>
      <family val="1"/>
    </font>
    <font>
      <sz val="10"/>
      <color theme="0" tint="-0.499984740745262"/>
      <name val="Times New Roman"/>
      <family val="1"/>
    </font>
    <font>
      <sz val="10"/>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8">
    <border>
      <left/>
      <right/>
      <top/>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double">
        <color indexed="64"/>
      </top>
      <bottom style="medium">
        <color indexed="64"/>
      </bottom>
      <diagonal/>
    </border>
    <border>
      <left/>
      <right/>
      <top/>
      <bottom style="medium">
        <color indexed="64"/>
      </bottom>
      <diagonal/>
    </border>
    <border>
      <left/>
      <right/>
      <top/>
      <bottom style="thin">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s>
  <cellStyleXfs count="3">
    <xf numFmtId="0" fontId="0" fillId="0" borderId="0"/>
    <xf numFmtId="9" fontId="4" fillId="0" borderId="0" applyFont="0" applyFill="0" applyBorder="0" applyAlignment="0" applyProtection="0"/>
    <xf numFmtId="165" fontId="4" fillId="0" borderId="0" applyFont="0" applyFill="0" applyBorder="0" applyAlignment="0" applyProtection="0"/>
  </cellStyleXfs>
  <cellXfs count="517">
    <xf numFmtId="0" fontId="0" fillId="0" borderId="0" xfId="0"/>
    <xf numFmtId="0" fontId="10" fillId="0" borderId="0" xfId="0" applyFont="1"/>
    <xf numFmtId="0" fontId="10" fillId="0" borderId="0" xfId="0" applyFont="1" applyBorder="1"/>
    <xf numFmtId="0" fontId="14" fillId="0" borderId="0" xfId="0" applyFont="1"/>
    <xf numFmtId="49" fontId="14" fillId="0" borderId="0" xfId="0" applyNumberFormat="1" applyFont="1"/>
    <xf numFmtId="0" fontId="14" fillId="0" borderId="4" xfId="0" applyFont="1" applyBorder="1"/>
    <xf numFmtId="0" fontId="15" fillId="0" borderId="15" xfId="0" applyFont="1" applyBorder="1" applyAlignment="1">
      <alignment vertical="top"/>
    </xf>
    <xf numFmtId="0" fontId="14" fillId="0" borderId="6" xfId="0" applyFont="1" applyBorder="1"/>
    <xf numFmtId="0" fontId="14" fillId="0" borderId="0" xfId="0" applyFont="1" applyBorder="1"/>
    <xf numFmtId="0" fontId="15" fillId="0" borderId="0" xfId="0" applyFont="1" applyBorder="1" applyAlignment="1">
      <alignment horizontal="center"/>
    </xf>
    <xf numFmtId="0" fontId="15" fillId="0" borderId="7" xfId="0" applyFont="1" applyBorder="1" applyAlignment="1">
      <alignment horizontal="center"/>
    </xf>
    <xf numFmtId="10" fontId="15" fillId="0" borderId="0" xfId="1" applyNumberFormat="1" applyFont="1" applyBorder="1" applyAlignment="1">
      <alignment horizontal="center" vertical="center"/>
    </xf>
    <xf numFmtId="0" fontId="15" fillId="0" borderId="7" xfId="0" applyFont="1" applyBorder="1" applyAlignment="1">
      <alignment horizontal="center" vertical="center"/>
    </xf>
    <xf numFmtId="1" fontId="14" fillId="0" borderId="6" xfId="0" applyNumberFormat="1" applyFont="1" applyBorder="1"/>
    <xf numFmtId="49" fontId="15" fillId="0" borderId="0" xfId="0" applyNumberFormat="1" applyFont="1" applyBorder="1"/>
    <xf numFmtId="0" fontId="14" fillId="0" borderId="7" xfId="0" applyFont="1" applyBorder="1"/>
    <xf numFmtId="165" fontId="14" fillId="0" borderId="0" xfId="2" applyFont="1" applyBorder="1"/>
    <xf numFmtId="165" fontId="14" fillId="0" borderId="7" xfId="2" applyFont="1" applyBorder="1"/>
    <xf numFmtId="165" fontId="14" fillId="0" borderId="21" xfId="2" applyFont="1" applyBorder="1"/>
    <xf numFmtId="165" fontId="14" fillId="0" borderId="18" xfId="2" applyFont="1" applyBorder="1"/>
    <xf numFmtId="49" fontId="14" fillId="0" borderId="0" xfId="0" applyNumberFormat="1" applyFont="1" applyBorder="1"/>
    <xf numFmtId="1" fontId="14" fillId="0" borderId="13" xfId="0" applyNumberFormat="1" applyFont="1" applyBorder="1"/>
    <xf numFmtId="49" fontId="15" fillId="0" borderId="20" xfId="0" applyNumberFormat="1" applyFont="1" applyBorder="1"/>
    <xf numFmtId="165" fontId="14" fillId="0" borderId="20" xfId="2" applyFont="1" applyBorder="1"/>
    <xf numFmtId="165" fontId="14" fillId="0" borderId="14" xfId="2" applyFont="1" applyBorder="1"/>
    <xf numFmtId="167" fontId="10" fillId="0" borderId="10" xfId="1" applyNumberFormat="1" applyFont="1" applyBorder="1"/>
    <xf numFmtId="167" fontId="10" fillId="0" borderId="11" xfId="1" applyNumberFormat="1" applyFont="1" applyBorder="1"/>
    <xf numFmtId="167" fontId="10" fillId="0" borderId="6" xfId="1" applyNumberFormat="1" applyFont="1" applyBorder="1"/>
    <xf numFmtId="167" fontId="10" fillId="0" borderId="7" xfId="1" applyNumberFormat="1" applyFont="1" applyBorder="1"/>
    <xf numFmtId="167" fontId="10" fillId="0" borderId="8" xfId="1" applyNumberFormat="1" applyFont="1" applyBorder="1"/>
    <xf numFmtId="167" fontId="10" fillId="0" borderId="9" xfId="1" applyNumberFormat="1" applyFont="1" applyBorder="1"/>
    <xf numFmtId="167" fontId="10" fillId="0" borderId="13" xfId="1" applyNumberFormat="1" applyFont="1" applyBorder="1"/>
    <xf numFmtId="167" fontId="10" fillId="0" borderId="14" xfId="1" applyNumberFormat="1" applyFont="1" applyBorder="1"/>
    <xf numFmtId="49" fontId="12" fillId="0" borderId="0" xfId="2" applyNumberFormat="1" applyFont="1" applyBorder="1"/>
    <xf numFmtId="166" fontId="14" fillId="0" borderId="0" xfId="2" applyNumberFormat="1" applyFont="1" applyBorder="1"/>
    <xf numFmtId="166" fontId="14" fillId="0" borderId="0" xfId="2" applyNumberFormat="1" applyFont="1"/>
    <xf numFmtId="166" fontId="19" fillId="0" borderId="0" xfId="2" applyNumberFormat="1" applyFont="1" applyBorder="1"/>
    <xf numFmtId="49" fontId="14" fillId="0" borderId="0" xfId="2" applyNumberFormat="1" applyFont="1" applyAlignment="1">
      <alignment vertical="center"/>
    </xf>
    <xf numFmtId="166" fontId="15" fillId="0" borderId="15" xfId="2" applyNumberFormat="1" applyFont="1" applyBorder="1" applyAlignment="1">
      <alignment vertical="top"/>
    </xf>
    <xf numFmtId="166" fontId="15" fillId="0" borderId="15" xfId="2" applyNumberFormat="1" applyFont="1" applyBorder="1" applyAlignment="1">
      <alignment horizontal="center" vertical="top" wrapText="1"/>
    </xf>
    <xf numFmtId="166" fontId="21" fillId="0" borderId="15" xfId="2" applyNumberFormat="1" applyFont="1" applyBorder="1" applyAlignment="1">
      <alignment horizontal="center" vertical="top" wrapText="1"/>
    </xf>
    <xf numFmtId="166" fontId="15" fillId="0" borderId="15" xfId="2" applyNumberFormat="1" applyFont="1" applyBorder="1" applyAlignment="1">
      <alignment horizontal="center" vertical="top"/>
    </xf>
    <xf numFmtId="166" fontId="21" fillId="0" borderId="4" xfId="2" applyNumberFormat="1" applyFont="1" applyBorder="1" applyAlignment="1">
      <alignment horizontal="center" vertical="top" wrapText="1"/>
    </xf>
    <xf numFmtId="166" fontId="15" fillId="0" borderId="5" xfId="2" applyNumberFormat="1" applyFont="1" applyBorder="1" applyAlignment="1">
      <alignment horizontal="center" vertical="top"/>
    </xf>
    <xf numFmtId="49" fontId="9" fillId="0" borderId="0" xfId="0" applyNumberFormat="1" applyFont="1" applyAlignment="1">
      <alignment horizontal="right" vertical="top" wrapText="1"/>
    </xf>
    <xf numFmtId="49" fontId="10" fillId="0" borderId="0" xfId="0" applyNumberFormat="1" applyFont="1" applyAlignment="1">
      <alignment horizontal="left" textRotation="90" wrapText="1"/>
    </xf>
    <xf numFmtId="49" fontId="10" fillId="0" borderId="0" xfId="0" applyNumberFormat="1" applyFont="1" applyAlignment="1">
      <alignment horizontal="right" textRotation="90" wrapText="1"/>
    </xf>
    <xf numFmtId="0" fontId="22" fillId="0" borderId="0" xfId="0" applyFont="1" applyBorder="1" applyAlignment="1">
      <alignment horizontal="right" textRotation="90" wrapText="1"/>
    </xf>
    <xf numFmtId="0" fontId="11" fillId="0" borderId="0" xfId="0" applyFont="1" applyAlignment="1">
      <alignment textRotation="90" wrapText="1"/>
    </xf>
    <xf numFmtId="0" fontId="11" fillId="0" borderId="0" xfId="0" applyFont="1" applyAlignment="1">
      <alignment horizontal="right" textRotation="90" wrapText="1"/>
    </xf>
    <xf numFmtId="0" fontId="11" fillId="0" borderId="0" xfId="0" applyFont="1" applyAlignment="1">
      <alignment horizontal="right" wrapText="1"/>
    </xf>
    <xf numFmtId="49" fontId="18" fillId="0" borderId="0" xfId="0" applyNumberFormat="1" applyFont="1" applyAlignment="1">
      <alignment horizontal="center" vertical="top" wrapText="1"/>
    </xf>
    <xf numFmtId="0" fontId="18" fillId="0" borderId="0" xfId="0" applyFont="1" applyBorder="1" applyAlignment="1">
      <alignment horizontal="center" vertical="top" wrapText="1"/>
    </xf>
    <xf numFmtId="10" fontId="11" fillId="0" borderId="0" xfId="1" applyNumberFormat="1" applyFont="1" applyBorder="1" applyAlignment="1">
      <alignment horizontal="center" vertical="top" wrapText="1"/>
    </xf>
    <xf numFmtId="49" fontId="18" fillId="0" borderId="4" xfId="0" applyNumberFormat="1" applyFont="1" applyBorder="1" applyAlignment="1">
      <alignment horizontal="center" vertical="top" wrapText="1"/>
    </xf>
    <xf numFmtId="49" fontId="18" fillId="0" borderId="15" xfId="0" applyNumberFormat="1" applyFont="1" applyBorder="1" applyAlignment="1">
      <alignment horizontal="center" vertical="top" wrapText="1"/>
    </xf>
    <xf numFmtId="0" fontId="11" fillId="0" borderId="5" xfId="0" applyFont="1" applyBorder="1" applyAlignment="1">
      <alignment horizontal="center" vertical="top"/>
    </xf>
    <xf numFmtId="49" fontId="18" fillId="0" borderId="4" xfId="0" applyNumberFormat="1" applyFont="1" applyBorder="1" applyAlignment="1">
      <alignment horizontal="center" textRotation="90" wrapText="1"/>
    </xf>
    <xf numFmtId="49" fontId="18" fillId="0" borderId="5" xfId="0" applyNumberFormat="1" applyFont="1" applyBorder="1" applyAlignment="1">
      <alignment horizontal="center" textRotation="90" wrapText="1"/>
    </xf>
    <xf numFmtId="49" fontId="18" fillId="0" borderId="0" xfId="0" applyNumberFormat="1" applyFont="1" applyAlignment="1">
      <alignment horizontal="center" textRotation="90" wrapText="1"/>
    </xf>
    <xf numFmtId="2" fontId="24" fillId="0" borderId="0" xfId="0" applyNumberFormat="1" applyFont="1" applyAlignment="1">
      <alignment vertical="center"/>
    </xf>
    <xf numFmtId="49" fontId="25" fillId="0" borderId="0" xfId="0" applyNumberFormat="1" applyFont="1" applyAlignment="1">
      <alignment horizontal="right" vertical="center"/>
    </xf>
    <xf numFmtId="49" fontId="25" fillId="0" borderId="0" xfId="0" applyNumberFormat="1" applyFont="1" applyAlignment="1">
      <alignment horizontal="left" vertical="center"/>
    </xf>
    <xf numFmtId="0" fontId="25" fillId="0" borderId="0" xfId="0" applyFont="1" applyAlignment="1">
      <alignment horizontal="right" vertical="center"/>
    </xf>
    <xf numFmtId="0" fontId="25" fillId="0" borderId="0" xfId="0" applyFont="1" applyAlignment="1">
      <alignment horizontal="left" vertical="center"/>
    </xf>
    <xf numFmtId="0" fontId="24" fillId="0" borderId="0" xfId="0" applyFont="1" applyBorder="1" applyAlignment="1">
      <alignment vertical="center"/>
    </xf>
    <xf numFmtId="165" fontId="25" fillId="0" borderId="0" xfId="2" applyFont="1" applyBorder="1" applyAlignment="1">
      <alignment horizontal="center" vertical="center"/>
    </xf>
    <xf numFmtId="165" fontId="9" fillId="0" borderId="7" xfId="2" applyFont="1" applyBorder="1" applyAlignment="1">
      <alignment horizontal="center" vertical="center"/>
    </xf>
    <xf numFmtId="0" fontId="9" fillId="0" borderId="0" xfId="0" applyFont="1" applyBorder="1" applyAlignment="1">
      <alignment horizontal="center" vertical="center"/>
    </xf>
    <xf numFmtId="0" fontId="25" fillId="0" borderId="6" xfId="0" applyFont="1" applyBorder="1" applyAlignment="1">
      <alignment horizontal="right" vertical="center"/>
    </xf>
    <xf numFmtId="0" fontId="25" fillId="0" borderId="0" xfId="0" applyFont="1" applyBorder="1" applyAlignment="1">
      <alignment horizontal="right" vertical="center"/>
    </xf>
    <xf numFmtId="0" fontId="24" fillId="0" borderId="7" xfId="0" applyFont="1" applyBorder="1" applyAlignment="1">
      <alignment vertical="center"/>
    </xf>
    <xf numFmtId="0" fontId="24" fillId="0" borderId="6" xfId="0" applyFont="1" applyBorder="1" applyAlignment="1">
      <alignment vertical="center"/>
    </xf>
    <xf numFmtId="0" fontId="24" fillId="0" borderId="0" xfId="0" applyFont="1" applyAlignment="1">
      <alignment vertical="center"/>
    </xf>
    <xf numFmtId="165" fontId="24" fillId="0" borderId="6" xfId="2" applyFont="1" applyBorder="1" applyAlignment="1">
      <alignment vertical="center"/>
    </xf>
    <xf numFmtId="165" fontId="24" fillId="0" borderId="0" xfId="2" applyFont="1" applyBorder="1" applyAlignment="1">
      <alignment vertical="center"/>
    </xf>
    <xf numFmtId="165" fontId="24" fillId="0" borderId="7" xfId="2" applyFont="1" applyBorder="1" applyAlignment="1">
      <alignment vertical="center"/>
    </xf>
    <xf numFmtId="2" fontId="10" fillId="0" borderId="0" xfId="0" applyNumberFormat="1" applyFont="1" applyAlignment="1">
      <alignment vertical="center"/>
    </xf>
    <xf numFmtId="49" fontId="9" fillId="0" borderId="0" xfId="0" applyNumberFormat="1" applyFont="1" applyAlignment="1">
      <alignment horizontal="left" vertical="center"/>
    </xf>
    <xf numFmtId="49" fontId="11" fillId="0" borderId="0" xfId="0" applyNumberFormat="1" applyFont="1" applyAlignment="1">
      <alignment horizontal="left" vertical="center"/>
    </xf>
    <xf numFmtId="164" fontId="10" fillId="0" borderId="0" xfId="0" applyNumberFormat="1" applyFont="1" applyAlignment="1">
      <alignment vertical="center"/>
    </xf>
    <xf numFmtId="0" fontId="24" fillId="0" borderId="0" xfId="0" applyFont="1" applyAlignment="1">
      <alignment horizontal="left" vertical="center"/>
    </xf>
    <xf numFmtId="165" fontId="10" fillId="0" borderId="6" xfId="2" applyFont="1" applyBorder="1" applyAlignment="1">
      <alignment vertical="center"/>
    </xf>
    <xf numFmtId="165" fontId="10" fillId="0" borderId="0" xfId="2" applyFont="1" applyBorder="1" applyAlignment="1">
      <alignment vertical="center"/>
    </xf>
    <xf numFmtId="165" fontId="10" fillId="0" borderId="7" xfId="2" applyFont="1" applyBorder="1" applyAlignment="1">
      <alignment vertical="center"/>
    </xf>
    <xf numFmtId="0" fontId="10" fillId="0" borderId="0" xfId="0" applyFont="1" applyBorder="1" applyAlignment="1">
      <alignment vertical="center"/>
    </xf>
    <xf numFmtId="0" fontId="10" fillId="0" borderId="6" xfId="0" applyFont="1" applyBorder="1" applyAlignment="1">
      <alignment vertical="center"/>
    </xf>
    <xf numFmtId="0" fontId="10" fillId="0" borderId="7" xfId="0" applyFont="1" applyBorder="1" applyAlignment="1">
      <alignment vertical="center"/>
    </xf>
    <xf numFmtId="0" fontId="10" fillId="0" borderId="0" xfId="0" applyFont="1" applyAlignment="1">
      <alignment vertical="center"/>
    </xf>
    <xf numFmtId="2" fontId="10" fillId="0" borderId="0" xfId="0" applyNumberFormat="1" applyFont="1" applyAlignment="1">
      <alignment horizontal="right" vertical="center"/>
    </xf>
    <xf numFmtId="0" fontId="10" fillId="0" borderId="0" xfId="0" applyFont="1" applyAlignment="1">
      <alignment vertical="center" wrapText="1"/>
    </xf>
    <xf numFmtId="49" fontId="10" fillId="0" borderId="0" xfId="0" applyNumberFormat="1" applyFont="1" applyAlignment="1">
      <alignment horizontal="right" vertical="center"/>
    </xf>
    <xf numFmtId="164" fontId="10" fillId="0" borderId="0" xfId="0" applyNumberFormat="1" applyFont="1" applyBorder="1" applyAlignment="1">
      <alignment vertical="center"/>
    </xf>
    <xf numFmtId="10" fontId="10" fillId="0" borderId="0" xfId="1" applyNumberFormat="1" applyFont="1" applyBorder="1" applyAlignment="1">
      <alignment vertical="center"/>
    </xf>
    <xf numFmtId="164" fontId="10" fillId="0" borderId="6" xfId="0" applyNumberFormat="1" applyFont="1" applyBorder="1" applyAlignment="1">
      <alignment vertical="center"/>
    </xf>
    <xf numFmtId="164" fontId="10" fillId="0" borderId="7" xfId="0" applyNumberFormat="1" applyFont="1" applyBorder="1" applyAlignment="1">
      <alignment vertical="center"/>
    </xf>
    <xf numFmtId="164" fontId="10" fillId="0" borderId="0" xfId="0" applyNumberFormat="1" applyFont="1" applyFill="1" applyAlignment="1">
      <alignment vertical="center"/>
    </xf>
    <xf numFmtId="164" fontId="10" fillId="0" borderId="2" xfId="0" applyNumberFormat="1" applyFont="1" applyBorder="1" applyAlignment="1">
      <alignment vertical="center"/>
    </xf>
    <xf numFmtId="164" fontId="10" fillId="0" borderId="2" xfId="0" applyNumberFormat="1" applyFont="1" applyFill="1" applyBorder="1" applyAlignment="1">
      <alignment vertical="center"/>
    </xf>
    <xf numFmtId="165" fontId="10" fillId="0" borderId="10" xfId="2" applyFont="1" applyBorder="1" applyAlignment="1">
      <alignment vertical="center"/>
    </xf>
    <xf numFmtId="165" fontId="10" fillId="0" borderId="2" xfId="2" applyFont="1" applyBorder="1" applyAlignment="1">
      <alignment vertical="center"/>
    </xf>
    <xf numFmtId="165" fontId="10" fillId="0" borderId="11" xfId="2" applyFont="1" applyBorder="1" applyAlignment="1">
      <alignment vertical="center"/>
    </xf>
    <xf numFmtId="164" fontId="10" fillId="0" borderId="10" xfId="0" applyNumberFormat="1" applyFont="1" applyBorder="1" applyAlignment="1">
      <alignment vertical="center"/>
    </xf>
    <xf numFmtId="164" fontId="10" fillId="0" borderId="11" xfId="0" applyNumberFormat="1" applyFont="1" applyBorder="1" applyAlignment="1">
      <alignment vertical="center"/>
    </xf>
    <xf numFmtId="164" fontId="10" fillId="0" borderId="0" xfId="0" applyNumberFormat="1" applyFont="1" applyFill="1" applyBorder="1" applyAlignment="1">
      <alignment vertical="center"/>
    </xf>
    <xf numFmtId="165" fontId="10" fillId="0" borderId="13" xfId="2" applyFont="1" applyBorder="1" applyAlignment="1">
      <alignment vertical="center"/>
    </xf>
    <xf numFmtId="165" fontId="10" fillId="0" borderId="20" xfId="2" applyFont="1" applyBorder="1" applyAlignment="1">
      <alignment vertical="center"/>
    </xf>
    <xf numFmtId="165" fontId="10" fillId="0" borderId="14" xfId="2" applyFont="1" applyBorder="1" applyAlignment="1">
      <alignment vertical="center"/>
    </xf>
    <xf numFmtId="49" fontId="10" fillId="0" borderId="0" xfId="0" quotePrefix="1" applyNumberFormat="1" applyFont="1" applyAlignment="1">
      <alignment horizontal="left" vertical="center"/>
    </xf>
    <xf numFmtId="49" fontId="10" fillId="0" borderId="0" xfId="0" applyNumberFormat="1" applyFont="1" applyAlignment="1">
      <alignment horizontal="left" vertical="center"/>
    </xf>
    <xf numFmtId="166" fontId="10" fillId="0" borderId="0" xfId="2" applyNumberFormat="1" applyFont="1" applyBorder="1" applyAlignment="1">
      <alignment vertical="center"/>
    </xf>
    <xf numFmtId="166" fontId="10" fillId="0" borderId="0" xfId="2" applyNumberFormat="1" applyFont="1" applyFill="1" applyBorder="1" applyAlignment="1">
      <alignment vertical="center"/>
    </xf>
    <xf numFmtId="0" fontId="24" fillId="0" borderId="0" xfId="0" applyFont="1" applyAlignment="1">
      <alignment horizontal="right" vertical="center"/>
    </xf>
    <xf numFmtId="165" fontId="10" fillId="0" borderId="24" xfId="2" applyFont="1" applyBorder="1" applyAlignment="1">
      <alignment vertical="center"/>
    </xf>
    <xf numFmtId="167" fontId="10" fillId="0" borderId="6" xfId="1" applyNumberFormat="1" applyFont="1" applyBorder="1" applyAlignment="1">
      <alignment vertical="center"/>
    </xf>
    <xf numFmtId="167" fontId="10" fillId="0" borderId="7" xfId="1" applyNumberFormat="1" applyFont="1" applyBorder="1" applyAlignment="1">
      <alignment vertical="center"/>
    </xf>
    <xf numFmtId="10" fontId="11" fillId="0" borderId="0" xfId="1" applyNumberFormat="1" applyFont="1" applyBorder="1" applyAlignment="1">
      <alignment horizontal="center" vertical="center" wrapText="1"/>
    </xf>
    <xf numFmtId="1" fontId="26" fillId="0" borderId="0" xfId="0" applyNumberFormat="1" applyFont="1" applyAlignment="1">
      <alignment vertical="center"/>
    </xf>
    <xf numFmtId="49" fontId="9" fillId="0" borderId="0" xfId="0" applyNumberFormat="1" applyFont="1" applyAlignment="1">
      <alignment horizontal="right" vertical="center"/>
    </xf>
    <xf numFmtId="0" fontId="11" fillId="0" borderId="0" xfId="0" applyFont="1" applyBorder="1" applyAlignment="1">
      <alignment horizontal="center" vertical="center"/>
    </xf>
    <xf numFmtId="0" fontId="11" fillId="0" borderId="0" xfId="0" applyFont="1" applyAlignment="1">
      <alignment vertical="center"/>
    </xf>
    <xf numFmtId="1" fontId="10" fillId="0" borderId="0" xfId="0" applyNumberFormat="1" applyFont="1" applyAlignment="1">
      <alignment vertical="center"/>
    </xf>
    <xf numFmtId="0" fontId="24" fillId="0" borderId="0" xfId="0" quotePrefix="1" applyFont="1" applyBorder="1" applyAlignment="1">
      <alignment vertical="center"/>
    </xf>
    <xf numFmtId="49" fontId="26" fillId="0" borderId="0" xfId="0" applyNumberFormat="1" applyFont="1" applyAlignment="1">
      <alignment horizontal="right" vertical="center"/>
    </xf>
    <xf numFmtId="164" fontId="26" fillId="0" borderId="1" xfId="0" applyNumberFormat="1" applyFont="1" applyBorder="1" applyAlignment="1">
      <alignment vertical="center"/>
    </xf>
    <xf numFmtId="165" fontId="26" fillId="0" borderId="8" xfId="2" applyFont="1" applyBorder="1" applyAlignment="1">
      <alignment vertical="center"/>
    </xf>
    <xf numFmtId="165" fontId="26" fillId="0" borderId="1" xfId="2" applyFont="1" applyBorder="1" applyAlignment="1">
      <alignment vertical="center"/>
    </xf>
    <xf numFmtId="165" fontId="26" fillId="0" borderId="9" xfId="2" applyFont="1" applyBorder="1" applyAlignment="1">
      <alignment vertical="center"/>
    </xf>
    <xf numFmtId="10" fontId="26" fillId="0" borderId="0" xfId="1" applyNumberFormat="1" applyFont="1" applyBorder="1" applyAlignment="1">
      <alignment vertical="center"/>
    </xf>
    <xf numFmtId="164" fontId="26" fillId="0" borderId="8" xfId="0" applyNumberFormat="1" applyFont="1" applyBorder="1" applyAlignment="1">
      <alignment vertical="center"/>
    </xf>
    <xf numFmtId="164" fontId="26" fillId="0" borderId="9" xfId="0" applyNumberFormat="1" applyFont="1" applyBorder="1" applyAlignment="1">
      <alignment vertical="center"/>
    </xf>
    <xf numFmtId="167" fontId="26" fillId="0" borderId="8" xfId="1" applyNumberFormat="1" applyFont="1" applyBorder="1"/>
    <xf numFmtId="167" fontId="26" fillId="0" borderId="9" xfId="1" applyNumberFormat="1" applyFont="1" applyBorder="1"/>
    <xf numFmtId="164" fontId="26" fillId="0" borderId="0" xfId="0" applyNumberFormat="1" applyFont="1" applyBorder="1" applyAlignment="1">
      <alignment vertical="center"/>
    </xf>
    <xf numFmtId="49" fontId="10" fillId="0" borderId="0" xfId="0" applyNumberFormat="1" applyFont="1" applyAlignment="1">
      <alignment vertical="center"/>
    </xf>
    <xf numFmtId="49" fontId="10" fillId="0" borderId="0" xfId="0" quotePrefix="1" applyNumberFormat="1" applyFont="1" applyAlignment="1">
      <alignment horizontal="right" vertical="center"/>
    </xf>
    <xf numFmtId="164" fontId="10" fillId="0" borderId="17" xfId="0" applyNumberFormat="1" applyFont="1" applyBorder="1" applyAlignment="1">
      <alignment vertical="center"/>
    </xf>
    <xf numFmtId="164" fontId="10" fillId="0" borderId="21" xfId="0" applyNumberFormat="1" applyFont="1" applyBorder="1" applyAlignment="1">
      <alignment vertical="center"/>
    </xf>
    <xf numFmtId="164" fontId="10" fillId="0" borderId="18" xfId="0" applyNumberFormat="1" applyFont="1" applyBorder="1" applyAlignment="1">
      <alignment vertical="center"/>
    </xf>
    <xf numFmtId="167" fontId="10" fillId="0" borderId="17" xfId="1" applyNumberFormat="1" applyFont="1" applyBorder="1"/>
    <xf numFmtId="167" fontId="10" fillId="0" borderId="18" xfId="1" applyNumberFormat="1" applyFont="1" applyBorder="1"/>
    <xf numFmtId="164" fontId="26" fillId="0" borderId="6" xfId="0" applyNumberFormat="1" applyFont="1" applyBorder="1" applyAlignment="1">
      <alignment vertical="center"/>
    </xf>
    <xf numFmtId="164" fontId="26" fillId="0" borderId="7" xfId="0" applyNumberFormat="1" applyFont="1" applyBorder="1" applyAlignment="1">
      <alignment vertical="center"/>
    </xf>
    <xf numFmtId="167" fontId="26" fillId="0" borderId="6" xfId="1" applyNumberFormat="1" applyFont="1" applyBorder="1"/>
    <xf numFmtId="167" fontId="26" fillId="0" borderId="7" xfId="1" applyNumberFormat="1" applyFont="1" applyBorder="1"/>
    <xf numFmtId="164" fontId="26" fillId="0" borderId="19" xfId="0" applyNumberFormat="1" applyFont="1" applyBorder="1" applyAlignment="1">
      <alignment vertical="center"/>
    </xf>
    <xf numFmtId="165" fontId="26" fillId="0" borderId="12" xfId="2" applyFont="1" applyBorder="1" applyAlignment="1">
      <alignment vertical="center"/>
    </xf>
    <xf numFmtId="165" fontId="26" fillId="0" borderId="16" xfId="2" applyFont="1" applyBorder="1" applyAlignment="1">
      <alignment vertical="center"/>
    </xf>
    <xf numFmtId="165" fontId="26" fillId="0" borderId="14" xfId="2" applyFont="1" applyBorder="1" applyAlignment="1">
      <alignment vertical="center"/>
    </xf>
    <xf numFmtId="49" fontId="26" fillId="0" borderId="0" xfId="0" applyNumberFormat="1" applyFont="1" applyAlignment="1">
      <alignment horizontal="left" vertical="center"/>
    </xf>
    <xf numFmtId="0" fontId="24" fillId="0" borderId="0" xfId="0" applyFont="1" applyBorder="1" applyAlignment="1">
      <alignment vertical="center" wrapText="1"/>
    </xf>
    <xf numFmtId="165" fontId="26" fillId="0" borderId="6" xfId="2" applyFont="1" applyBorder="1" applyAlignment="1">
      <alignment vertical="center"/>
    </xf>
    <xf numFmtId="165" fontId="26" fillId="0" borderId="0" xfId="2" applyFont="1" applyBorder="1" applyAlignment="1">
      <alignment vertical="center"/>
    </xf>
    <xf numFmtId="165" fontId="26" fillId="0" borderId="7" xfId="2" applyFont="1" applyBorder="1" applyAlignment="1">
      <alignment vertical="center"/>
    </xf>
    <xf numFmtId="2" fontId="27" fillId="0" borderId="0" xfId="0" applyNumberFormat="1" applyFont="1" applyAlignment="1">
      <alignment vertical="center"/>
    </xf>
    <xf numFmtId="49" fontId="28" fillId="0" borderId="0" xfId="0" applyNumberFormat="1" applyFont="1" applyAlignment="1">
      <alignment horizontal="left" vertical="center"/>
    </xf>
    <xf numFmtId="49" fontId="27" fillId="0" borderId="0" xfId="0" applyNumberFormat="1" applyFont="1" applyAlignment="1">
      <alignment horizontal="left" vertical="center"/>
    </xf>
    <xf numFmtId="0" fontId="27" fillId="0" borderId="0" xfId="0" applyFont="1" applyAlignment="1">
      <alignment vertical="center"/>
    </xf>
    <xf numFmtId="49" fontId="27" fillId="0" borderId="0" xfId="0" applyNumberFormat="1" applyFont="1" applyAlignment="1">
      <alignment horizontal="right" vertical="center"/>
    </xf>
    <xf numFmtId="164" fontId="28" fillId="0" borderId="20" xfId="0" applyNumberFormat="1" applyFont="1" applyBorder="1" applyAlignment="1">
      <alignment vertical="center"/>
    </xf>
    <xf numFmtId="0" fontId="27" fillId="0" borderId="0" xfId="0" applyFont="1" applyAlignment="1">
      <alignment horizontal="left" vertical="center"/>
    </xf>
    <xf numFmtId="0" fontId="27" fillId="0" borderId="0" xfId="0" applyFont="1" applyBorder="1" applyAlignment="1">
      <alignment vertical="center" wrapText="1"/>
    </xf>
    <xf numFmtId="165" fontId="28" fillId="0" borderId="22" xfId="2" applyFont="1" applyBorder="1" applyAlignment="1">
      <alignment vertical="center"/>
    </xf>
    <xf numFmtId="165" fontId="28" fillId="0" borderId="19" xfId="2" applyFont="1" applyBorder="1" applyAlignment="1">
      <alignment vertical="center"/>
    </xf>
    <xf numFmtId="165" fontId="28" fillId="0" borderId="23" xfId="2" applyFont="1" applyBorder="1" applyAlignment="1">
      <alignment vertical="center"/>
    </xf>
    <xf numFmtId="10" fontId="28" fillId="0" borderId="0" xfId="1" applyNumberFormat="1" applyFont="1" applyBorder="1" applyAlignment="1">
      <alignment vertical="center"/>
    </xf>
    <xf numFmtId="164" fontId="28" fillId="0" borderId="30" xfId="0" applyNumberFormat="1" applyFont="1" applyBorder="1" applyAlignment="1">
      <alignment vertical="center"/>
    </xf>
    <xf numFmtId="164" fontId="28" fillId="0" borderId="31" xfId="0" applyNumberFormat="1" applyFont="1" applyBorder="1" applyAlignment="1">
      <alignment vertical="center"/>
    </xf>
    <xf numFmtId="164" fontId="28" fillId="0" borderId="32" xfId="0" applyNumberFormat="1" applyFont="1" applyBorder="1" applyAlignment="1">
      <alignment vertical="center"/>
    </xf>
    <xf numFmtId="0" fontId="27" fillId="0" borderId="0" xfId="0" applyFont="1" applyBorder="1" applyAlignment="1">
      <alignment vertical="center"/>
    </xf>
    <xf numFmtId="167" fontId="28" fillId="0" borderId="30" xfId="1" applyNumberFormat="1" applyFont="1" applyBorder="1"/>
    <xf numFmtId="167" fontId="28" fillId="0" borderId="32" xfId="1" applyNumberFormat="1" applyFont="1" applyBorder="1"/>
    <xf numFmtId="0" fontId="26" fillId="0" borderId="0" xfId="0" applyFont="1" applyAlignment="1">
      <alignment horizontal="right" vertical="center"/>
    </xf>
    <xf numFmtId="165" fontId="10" fillId="0" borderId="4" xfId="2" applyFont="1" applyBorder="1" applyAlignment="1">
      <alignment vertical="center"/>
    </xf>
    <xf numFmtId="165" fontId="10" fillId="0" borderId="15" xfId="2" applyFont="1" applyBorder="1" applyAlignment="1">
      <alignment vertical="center"/>
    </xf>
    <xf numFmtId="165" fontId="10" fillId="0" borderId="5" xfId="2" applyFont="1" applyBorder="1" applyAlignment="1">
      <alignment vertical="center"/>
    </xf>
    <xf numFmtId="164" fontId="10" fillId="0" borderId="4" xfId="0" applyNumberFormat="1" applyFont="1" applyBorder="1" applyAlignment="1">
      <alignment vertical="center"/>
    </xf>
    <xf numFmtId="164" fontId="10" fillId="0" borderId="15" xfId="0" applyNumberFormat="1" applyFont="1" applyBorder="1" applyAlignment="1">
      <alignment vertical="center"/>
    </xf>
    <xf numFmtId="164" fontId="10" fillId="0" borderId="5" xfId="0" applyNumberFormat="1" applyFont="1" applyBorder="1" applyAlignment="1">
      <alignment vertical="center"/>
    </xf>
    <xf numFmtId="167" fontId="10" fillId="0" borderId="4" xfId="1" applyNumberFormat="1" applyFont="1" applyBorder="1"/>
    <xf numFmtId="167" fontId="10" fillId="0" borderId="5" xfId="1" applyNumberFormat="1" applyFont="1" applyBorder="1"/>
    <xf numFmtId="49" fontId="10" fillId="0" borderId="0" xfId="0" applyNumberFormat="1" applyFont="1" applyFill="1" applyAlignment="1">
      <alignment vertical="center"/>
    </xf>
    <xf numFmtId="49" fontId="10" fillId="0" borderId="0" xfId="0" applyNumberFormat="1" applyFont="1" applyFill="1" applyAlignment="1">
      <alignment horizontal="right" vertical="center"/>
    </xf>
    <xf numFmtId="0" fontId="10" fillId="0" borderId="0" xfId="0" quotePrefix="1" applyFont="1" applyBorder="1" applyAlignment="1">
      <alignment vertical="center" wrapText="1"/>
    </xf>
    <xf numFmtId="49" fontId="10" fillId="0" borderId="0" xfId="0" applyNumberFormat="1" applyFont="1" applyFill="1" applyAlignment="1">
      <alignment horizontal="left" vertical="center"/>
    </xf>
    <xf numFmtId="49" fontId="24" fillId="0" borderId="0" xfId="0" applyNumberFormat="1" applyFont="1" applyFill="1" applyAlignment="1">
      <alignment horizontal="left" vertical="center"/>
    </xf>
    <xf numFmtId="49" fontId="24" fillId="0" borderId="0" xfId="0" applyNumberFormat="1" applyFont="1" applyAlignment="1">
      <alignment horizontal="right" vertical="center"/>
    </xf>
    <xf numFmtId="49" fontId="24" fillId="0" borderId="0" xfId="0" applyNumberFormat="1" applyFont="1" applyFill="1" applyAlignment="1">
      <alignment vertical="center"/>
    </xf>
    <xf numFmtId="164" fontId="26" fillId="0" borderId="3" xfId="0" applyNumberFormat="1" applyFont="1" applyBorder="1" applyAlignment="1">
      <alignment vertical="center"/>
    </xf>
    <xf numFmtId="165" fontId="26" fillId="0" borderId="25" xfId="2" applyFont="1" applyBorder="1" applyAlignment="1">
      <alignment vertical="center"/>
    </xf>
    <xf numFmtId="165" fontId="26" fillId="0" borderId="3" xfId="2" applyFont="1" applyBorder="1" applyAlignment="1">
      <alignment vertical="center"/>
    </xf>
    <xf numFmtId="165" fontId="26" fillId="0" borderId="26" xfId="2" applyFont="1" applyBorder="1" applyAlignment="1">
      <alignment vertical="center"/>
    </xf>
    <xf numFmtId="165" fontId="10" fillId="0" borderId="17" xfId="2" applyFont="1" applyBorder="1" applyAlignment="1">
      <alignment vertical="center"/>
    </xf>
    <xf numFmtId="165" fontId="10" fillId="0" borderId="21" xfId="2" applyFont="1" applyBorder="1" applyAlignment="1">
      <alignment vertical="center"/>
    </xf>
    <xf numFmtId="165" fontId="10" fillId="0" borderId="18" xfId="2" applyFont="1" applyBorder="1" applyAlignment="1">
      <alignment vertical="center"/>
    </xf>
    <xf numFmtId="49" fontId="26" fillId="0" borderId="0" xfId="0" applyNumberFormat="1" applyFont="1" applyFill="1" applyAlignment="1">
      <alignment horizontal="right" vertical="center"/>
    </xf>
    <xf numFmtId="164" fontId="26" fillId="0" borderId="16" xfId="0" applyNumberFormat="1" applyFont="1" applyBorder="1" applyAlignment="1">
      <alignment vertical="center"/>
    </xf>
    <xf numFmtId="165" fontId="26" fillId="0" borderId="13" xfId="2" applyFont="1" applyBorder="1" applyAlignment="1">
      <alignment vertical="center"/>
    </xf>
    <xf numFmtId="165" fontId="26" fillId="0" borderId="20" xfId="2" applyFont="1" applyBorder="1" applyAlignment="1">
      <alignment vertical="center"/>
    </xf>
    <xf numFmtId="164" fontId="28" fillId="0" borderId="12" xfId="0" applyNumberFormat="1" applyFont="1" applyBorder="1" applyAlignment="1">
      <alignment vertical="center"/>
    </xf>
    <xf numFmtId="164" fontId="28" fillId="0" borderId="16" xfId="0" applyNumberFormat="1" applyFont="1" applyBorder="1" applyAlignment="1">
      <alignment vertical="center"/>
    </xf>
    <xf numFmtId="164" fontId="28" fillId="0" borderId="33" xfId="0" applyNumberFormat="1" applyFont="1" applyBorder="1" applyAlignment="1">
      <alignment vertical="center"/>
    </xf>
    <xf numFmtId="167" fontId="28" fillId="0" borderId="12" xfId="1" applyNumberFormat="1" applyFont="1" applyBorder="1"/>
    <xf numFmtId="167" fontId="28" fillId="0" borderId="33" xfId="1" applyNumberFormat="1" applyFont="1" applyBorder="1"/>
    <xf numFmtId="49" fontId="11" fillId="0" borderId="0" xfId="0" applyNumberFormat="1" applyFont="1" applyFill="1" applyAlignment="1">
      <alignment horizontal="left" vertical="center"/>
    </xf>
    <xf numFmtId="49" fontId="9" fillId="0" borderId="0" xfId="0" applyNumberFormat="1" applyFont="1" applyFill="1" applyAlignment="1">
      <alignment horizontal="left" vertical="center"/>
    </xf>
    <xf numFmtId="165" fontId="26" fillId="0" borderId="22" xfId="2" applyFont="1" applyBorder="1" applyAlignment="1">
      <alignment vertical="center"/>
    </xf>
    <xf numFmtId="165" fontId="26" fillId="0" borderId="19" xfId="2" applyFont="1" applyBorder="1" applyAlignment="1">
      <alignment vertical="center"/>
    </xf>
    <xf numFmtId="165" fontId="26" fillId="0" borderId="23" xfId="2" applyFont="1" applyBorder="1" applyAlignment="1">
      <alignment vertical="center"/>
    </xf>
    <xf numFmtId="164" fontId="10" fillId="0" borderId="8" xfId="0" applyNumberFormat="1" applyFont="1" applyBorder="1" applyAlignment="1">
      <alignment vertical="center"/>
    </xf>
    <xf numFmtId="164" fontId="10" fillId="0" borderId="1" xfId="0" applyNumberFormat="1" applyFont="1" applyBorder="1" applyAlignment="1">
      <alignment vertical="center"/>
    </xf>
    <xf numFmtId="164" fontId="10" fillId="0" borderId="9" xfId="0" applyNumberFormat="1" applyFont="1" applyBorder="1" applyAlignment="1">
      <alignment vertical="center"/>
    </xf>
    <xf numFmtId="164" fontId="28" fillId="0" borderId="8" xfId="0" applyNumberFormat="1" applyFont="1" applyBorder="1" applyAlignment="1">
      <alignment vertical="center"/>
    </xf>
    <xf numFmtId="164" fontId="28" fillId="0" borderId="1" xfId="0" applyNumberFormat="1" applyFont="1" applyBorder="1" applyAlignment="1">
      <alignment vertical="center"/>
    </xf>
    <xf numFmtId="164" fontId="28" fillId="0" borderId="9" xfId="0" applyNumberFormat="1" applyFont="1" applyBorder="1" applyAlignment="1">
      <alignment vertical="center"/>
    </xf>
    <xf numFmtId="167" fontId="28" fillId="0" borderId="8" xfId="1" applyNumberFormat="1" applyFont="1" applyBorder="1"/>
    <xf numFmtId="167" fontId="28" fillId="0" borderId="9" xfId="1" applyNumberFormat="1" applyFont="1" applyBorder="1"/>
    <xf numFmtId="49" fontId="30" fillId="0" borderId="0" xfId="0" applyNumberFormat="1" applyFont="1" applyAlignment="1">
      <alignment horizontal="right" vertical="center"/>
    </xf>
    <xf numFmtId="49" fontId="30" fillId="0" borderId="0" xfId="0" applyNumberFormat="1" applyFont="1" applyAlignment="1">
      <alignment horizontal="left" vertical="center"/>
    </xf>
    <xf numFmtId="1" fontId="10" fillId="0" borderId="0" xfId="0" applyNumberFormat="1" applyFont="1" applyAlignment="1">
      <alignment horizontal="right" vertical="center"/>
    </xf>
    <xf numFmtId="164" fontId="26" fillId="0" borderId="30" xfId="0" applyNumberFormat="1" applyFont="1" applyBorder="1" applyAlignment="1">
      <alignment vertical="center"/>
    </xf>
    <xf numFmtId="164" fontId="26" fillId="0" borderId="31" xfId="0" applyNumberFormat="1" applyFont="1" applyBorder="1" applyAlignment="1">
      <alignment vertical="center"/>
    </xf>
    <xf numFmtId="164" fontId="26" fillId="0" borderId="32" xfId="0" applyNumberFormat="1" applyFont="1" applyBorder="1" applyAlignment="1">
      <alignment vertical="center"/>
    </xf>
    <xf numFmtId="167" fontId="26" fillId="0" borderId="30" xfId="1" applyNumberFormat="1" applyFont="1" applyBorder="1"/>
    <xf numFmtId="167" fontId="26" fillId="0" borderId="32" xfId="1" applyNumberFormat="1" applyFont="1" applyBorder="1"/>
    <xf numFmtId="164" fontId="10" fillId="0" borderId="21" xfId="0" applyNumberFormat="1" applyFont="1" applyFill="1" applyBorder="1" applyAlignment="1">
      <alignment vertical="center"/>
    </xf>
    <xf numFmtId="164" fontId="26" fillId="0" borderId="20" xfId="0" applyNumberFormat="1" applyFont="1" applyBorder="1" applyAlignment="1">
      <alignment vertical="center"/>
    </xf>
    <xf numFmtId="164" fontId="26" fillId="0" borderId="1" xfId="0" applyNumberFormat="1" applyFont="1" applyBorder="1"/>
    <xf numFmtId="164" fontId="26" fillId="0" borderId="0" xfId="0" applyNumberFormat="1" applyFont="1" applyBorder="1"/>
    <xf numFmtId="166" fontId="10" fillId="0" borderId="0" xfId="2" applyNumberFormat="1" applyFont="1" applyAlignment="1">
      <alignment vertical="center"/>
    </xf>
    <xf numFmtId="0" fontId="17" fillId="0" borderId="0" xfId="0" applyFont="1" applyBorder="1"/>
    <xf numFmtId="164" fontId="10" fillId="0" borderId="13" xfId="0" applyNumberFormat="1" applyFont="1" applyBorder="1" applyAlignment="1">
      <alignment vertical="center"/>
    </xf>
    <xf numFmtId="164" fontId="10" fillId="0" borderId="20" xfId="0" applyNumberFormat="1" applyFont="1" applyBorder="1" applyAlignment="1">
      <alignment vertical="center"/>
    </xf>
    <xf numFmtId="164" fontId="10" fillId="0" borderId="14" xfId="0" applyNumberFormat="1" applyFont="1" applyBorder="1" applyAlignment="1">
      <alignment vertical="center"/>
    </xf>
    <xf numFmtId="2" fontId="10" fillId="0" borderId="0" xfId="0" applyNumberFormat="1" applyFont="1"/>
    <xf numFmtId="49" fontId="26" fillId="0" borderId="0" xfId="0" applyNumberFormat="1" applyFont="1" applyAlignment="1">
      <alignment horizontal="right"/>
    </xf>
    <xf numFmtId="49" fontId="10" fillId="0" borderId="0" xfId="0" applyNumberFormat="1" applyFont="1" applyAlignment="1">
      <alignment horizontal="left"/>
    </xf>
    <xf numFmtId="49" fontId="10" fillId="0" borderId="0" xfId="0" applyNumberFormat="1" applyFont="1" applyAlignment="1">
      <alignment horizontal="right"/>
    </xf>
    <xf numFmtId="164" fontId="26" fillId="0" borderId="16" xfId="0" applyNumberFormat="1" applyFont="1" applyBorder="1"/>
    <xf numFmtId="0" fontId="24" fillId="0" borderId="0" xfId="0" applyFont="1" applyAlignment="1">
      <alignment horizontal="right"/>
    </xf>
    <xf numFmtId="0" fontId="24" fillId="0" borderId="0" xfId="0" applyFont="1" applyBorder="1"/>
    <xf numFmtId="0" fontId="24" fillId="0" borderId="0" xfId="0" applyFont="1"/>
    <xf numFmtId="165" fontId="10" fillId="0" borderId="0" xfId="2" applyFont="1"/>
    <xf numFmtId="2" fontId="26" fillId="0" borderId="0" xfId="0" applyNumberFormat="1" applyFont="1"/>
    <xf numFmtId="49" fontId="26" fillId="0" borderId="0" xfId="0" applyNumberFormat="1" applyFont="1" applyAlignment="1">
      <alignment horizontal="left"/>
    </xf>
    <xf numFmtId="164" fontId="26" fillId="0" borderId="0" xfId="0" applyNumberFormat="1" applyFont="1"/>
    <xf numFmtId="0" fontId="32" fillId="0" borderId="0" xfId="0" applyFont="1" applyAlignment="1">
      <alignment horizontal="right"/>
    </xf>
    <xf numFmtId="165" fontId="26" fillId="0" borderId="4" xfId="2" applyFont="1" applyBorder="1" applyAlignment="1">
      <alignment vertical="center"/>
    </xf>
    <xf numFmtId="165" fontId="26" fillId="0" borderId="15" xfId="2" applyFont="1" applyBorder="1" applyAlignment="1">
      <alignment vertical="center"/>
    </xf>
    <xf numFmtId="165" fontId="26" fillId="0" borderId="5" xfId="2" applyFont="1" applyBorder="1" applyAlignment="1">
      <alignment vertical="center"/>
    </xf>
    <xf numFmtId="0" fontId="26" fillId="0" borderId="0" xfId="0" applyFont="1"/>
    <xf numFmtId="164" fontId="26" fillId="0" borderId="4" xfId="0" applyNumberFormat="1" applyFont="1" applyBorder="1" applyAlignment="1">
      <alignment vertical="center"/>
    </xf>
    <xf numFmtId="164" fontId="26" fillId="0" borderId="15" xfId="0" applyNumberFormat="1" applyFont="1" applyBorder="1" applyAlignment="1">
      <alignment vertical="center"/>
    </xf>
    <xf numFmtId="164" fontId="26" fillId="0" borderId="5" xfId="0" applyNumberFormat="1" applyFont="1" applyBorder="1" applyAlignment="1">
      <alignment vertical="center"/>
    </xf>
    <xf numFmtId="167" fontId="26" fillId="0" borderId="4" xfId="1" applyNumberFormat="1" applyFont="1" applyBorder="1"/>
    <xf numFmtId="167" fontId="26" fillId="0" borderId="5" xfId="1" applyNumberFormat="1" applyFont="1" applyBorder="1"/>
    <xf numFmtId="164" fontId="26" fillId="0" borderId="13" xfId="0" applyNumberFormat="1" applyFont="1" applyBorder="1" applyAlignment="1">
      <alignment vertical="center"/>
    </xf>
    <xf numFmtId="164" fontId="26" fillId="0" borderId="14" xfId="0" applyNumberFormat="1" applyFont="1" applyBorder="1" applyAlignment="1">
      <alignment vertical="center"/>
    </xf>
    <xf numFmtId="167" fontId="26" fillId="0" borderId="13" xfId="1" applyNumberFormat="1" applyFont="1" applyBorder="1"/>
    <xf numFmtId="167" fontId="26" fillId="0" borderId="14" xfId="1" applyNumberFormat="1" applyFont="1" applyBorder="1"/>
    <xf numFmtId="165" fontId="16" fillId="0" borderId="6" xfId="2" applyFont="1" applyBorder="1" applyAlignment="1">
      <alignment vertical="top"/>
    </xf>
    <xf numFmtId="166" fontId="14" fillId="0" borderId="4" xfId="2" applyNumberFormat="1" applyFont="1" applyBorder="1" applyAlignment="1">
      <alignment vertical="top"/>
    </xf>
    <xf numFmtId="166" fontId="14" fillId="0" borderId="15" xfId="2" applyNumberFormat="1" applyFont="1" applyBorder="1" applyAlignment="1">
      <alignment vertical="top"/>
    </xf>
    <xf numFmtId="166" fontId="14" fillId="0" borderId="6" xfId="2" applyNumberFormat="1" applyFont="1" applyBorder="1" applyAlignment="1">
      <alignment vertical="top"/>
    </xf>
    <xf numFmtId="166" fontId="14" fillId="0" borderId="0" xfId="2" applyNumberFormat="1" applyFont="1" applyBorder="1" applyAlignment="1">
      <alignment horizontal="right" vertical="top"/>
    </xf>
    <xf numFmtId="166" fontId="14" fillId="0" borderId="0" xfId="2" applyNumberFormat="1" applyFont="1" applyBorder="1" applyAlignment="1">
      <alignment vertical="top"/>
    </xf>
    <xf numFmtId="49" fontId="21" fillId="0" borderId="0" xfId="2" applyNumberFormat="1" applyFont="1" applyBorder="1" applyAlignment="1">
      <alignment horizontal="center" vertical="top"/>
    </xf>
    <xf numFmtId="49" fontId="15" fillId="0" borderId="6" xfId="2" applyNumberFormat="1" applyFont="1" applyBorder="1" applyAlignment="1">
      <alignment horizontal="center" vertical="top"/>
    </xf>
    <xf numFmtId="49" fontId="15" fillId="0" borderId="0" xfId="2" applyNumberFormat="1" applyFont="1" applyBorder="1" applyAlignment="1">
      <alignment horizontal="center" vertical="top"/>
    </xf>
    <xf numFmtId="49" fontId="15" fillId="0" borderId="7" xfId="2" applyNumberFormat="1" applyFont="1" applyBorder="1" applyAlignment="1">
      <alignment horizontal="center" vertical="top"/>
    </xf>
    <xf numFmtId="0" fontId="14" fillId="0" borderId="0" xfId="0" applyFont="1" applyBorder="1" applyAlignment="1">
      <alignment vertical="top" wrapText="1"/>
    </xf>
    <xf numFmtId="166" fontId="14" fillId="0" borderId="2" xfId="2" applyNumberFormat="1" applyFont="1" applyBorder="1" applyAlignment="1">
      <alignment vertical="top"/>
    </xf>
    <xf numFmtId="167" fontId="14" fillId="0" borderId="10" xfId="1" applyNumberFormat="1" applyFont="1" applyBorder="1" applyAlignment="1">
      <alignment vertical="top"/>
    </xf>
    <xf numFmtId="167" fontId="14" fillId="0" borderId="2" xfId="1" applyNumberFormat="1" applyFont="1" applyBorder="1" applyAlignment="1">
      <alignment vertical="top"/>
    </xf>
    <xf numFmtId="167" fontId="14" fillId="0" borderId="11" xfId="1" applyNumberFormat="1" applyFont="1" applyBorder="1" applyAlignment="1">
      <alignment vertical="top"/>
    </xf>
    <xf numFmtId="167" fontId="14" fillId="0" borderId="6" xfId="1" applyNumberFormat="1" applyFont="1" applyBorder="1" applyAlignment="1">
      <alignment vertical="top"/>
    </xf>
    <xf numFmtId="167" fontId="14" fillId="0" borderId="0" xfId="1" applyNumberFormat="1" applyFont="1" applyBorder="1" applyAlignment="1">
      <alignment vertical="top"/>
    </xf>
    <xf numFmtId="167" fontId="14" fillId="0" borderId="7" xfId="1" applyNumberFormat="1" applyFont="1" applyBorder="1" applyAlignment="1">
      <alignment vertical="top"/>
    </xf>
    <xf numFmtId="166" fontId="14" fillId="0" borderId="1" xfId="2" applyNumberFormat="1" applyFont="1" applyBorder="1" applyAlignment="1">
      <alignment horizontal="right" vertical="top"/>
    </xf>
    <xf numFmtId="166" fontId="14" fillId="0" borderId="1" xfId="2" applyNumberFormat="1" applyFont="1" applyBorder="1" applyAlignment="1">
      <alignment vertical="top"/>
    </xf>
    <xf numFmtId="167" fontId="14" fillId="0" borderId="8" xfId="1" applyNumberFormat="1" applyFont="1" applyBorder="1" applyAlignment="1">
      <alignment vertical="top"/>
    </xf>
    <xf numFmtId="167" fontId="14" fillId="0" borderId="1" xfId="1" applyNumberFormat="1" applyFont="1" applyBorder="1" applyAlignment="1">
      <alignment vertical="top"/>
    </xf>
    <xf numFmtId="167" fontId="14" fillId="0" borderId="9" xfId="1" applyNumberFormat="1" applyFont="1" applyBorder="1" applyAlignment="1">
      <alignment vertical="top"/>
    </xf>
    <xf numFmtId="166" fontId="14" fillId="0" borderId="13" xfId="2" applyNumberFormat="1" applyFont="1" applyBorder="1" applyAlignment="1">
      <alignment vertical="top"/>
    </xf>
    <xf numFmtId="166" fontId="14" fillId="0" borderId="20" xfId="2" applyNumberFormat="1" applyFont="1" applyBorder="1" applyAlignment="1">
      <alignment vertical="top"/>
    </xf>
    <xf numFmtId="167" fontId="14" fillId="0" borderId="13" xfId="1" applyNumberFormat="1" applyFont="1" applyBorder="1" applyAlignment="1">
      <alignment vertical="top"/>
    </xf>
    <xf numFmtId="167" fontId="14" fillId="0" borderId="20" xfId="1" applyNumberFormat="1" applyFont="1" applyBorder="1" applyAlignment="1">
      <alignment vertical="top"/>
    </xf>
    <xf numFmtId="167" fontId="14" fillId="0" borderId="14" xfId="1" applyNumberFormat="1" applyFont="1" applyBorder="1" applyAlignment="1">
      <alignment vertical="top"/>
    </xf>
    <xf numFmtId="166" fontId="14" fillId="0" borderId="0" xfId="2" applyNumberFormat="1" applyFont="1" applyAlignment="1">
      <alignment vertical="top"/>
    </xf>
    <xf numFmtId="49" fontId="14" fillId="0" borderId="0" xfId="2" applyNumberFormat="1" applyFont="1" applyAlignment="1">
      <alignment vertical="top"/>
    </xf>
    <xf numFmtId="166" fontId="20" fillId="0" borderId="0" xfId="2" applyNumberFormat="1" applyFont="1" applyBorder="1" applyAlignment="1">
      <alignment vertical="top"/>
    </xf>
    <xf numFmtId="9" fontId="14" fillId="0" borderId="0" xfId="1" applyFont="1" applyBorder="1" applyAlignment="1">
      <alignment vertical="top"/>
    </xf>
    <xf numFmtId="166" fontId="14" fillId="0" borderId="21" xfId="2" applyNumberFormat="1" applyFont="1" applyBorder="1" applyAlignment="1">
      <alignment vertical="top"/>
    </xf>
    <xf numFmtId="166" fontId="14" fillId="0" borderId="20" xfId="2" applyNumberFormat="1" applyFont="1" applyBorder="1" applyAlignment="1">
      <alignment horizontal="right" vertical="top"/>
    </xf>
    <xf numFmtId="166" fontId="14" fillId="0" borderId="16" xfId="2" applyNumberFormat="1" applyFont="1" applyBorder="1" applyAlignment="1">
      <alignment vertical="top"/>
    </xf>
    <xf numFmtId="167" fontId="14" fillId="0" borderId="16" xfId="1" applyNumberFormat="1" applyFont="1" applyBorder="1" applyAlignment="1">
      <alignment vertical="top"/>
    </xf>
    <xf numFmtId="167" fontId="14" fillId="0" borderId="33" xfId="1" applyNumberFormat="1" applyFont="1" applyBorder="1" applyAlignment="1">
      <alignment vertical="top"/>
    </xf>
    <xf numFmtId="49" fontId="15" fillId="0" borderId="0" xfId="2" applyNumberFormat="1" applyFont="1" applyAlignment="1">
      <alignment vertical="center"/>
    </xf>
    <xf numFmtId="166" fontId="19" fillId="0" borderId="0" xfId="2" applyNumberFormat="1" applyFont="1" applyBorder="1" applyAlignment="1"/>
    <xf numFmtId="166" fontId="14" fillId="0" borderId="7" xfId="2" applyNumberFormat="1" applyFont="1" applyBorder="1" applyAlignment="1">
      <alignment vertical="top"/>
    </xf>
    <xf numFmtId="166" fontId="14" fillId="0" borderId="33" xfId="2" applyNumberFormat="1" applyFont="1" applyBorder="1" applyAlignment="1">
      <alignment vertical="top"/>
    </xf>
    <xf numFmtId="0" fontId="15" fillId="0" borderId="0" xfId="0" applyFont="1"/>
    <xf numFmtId="49" fontId="12" fillId="0" borderId="0" xfId="0" applyNumberFormat="1" applyFont="1" applyAlignment="1">
      <alignment horizontal="center" vertical="top" wrapText="1"/>
    </xf>
    <xf numFmtId="49" fontId="14" fillId="0" borderId="0" xfId="0" applyNumberFormat="1" applyFont="1" applyAlignment="1">
      <alignment horizontal="left" vertical="center"/>
    </xf>
    <xf numFmtId="164" fontId="14" fillId="0" borderId="0" xfId="0" applyNumberFormat="1" applyFont="1" applyBorder="1" applyAlignment="1">
      <alignment vertical="center"/>
    </xf>
    <xf numFmtId="49" fontId="14" fillId="0" borderId="0" xfId="0" quotePrefix="1" applyNumberFormat="1" applyFont="1" applyAlignment="1">
      <alignment horizontal="left" vertical="center"/>
    </xf>
    <xf numFmtId="49" fontId="14" fillId="0" borderId="0" xfId="0" applyNumberFormat="1" applyFont="1" applyFill="1" applyAlignment="1">
      <alignment horizontal="left" vertical="center"/>
    </xf>
    <xf numFmtId="164" fontId="14" fillId="0" borderId="0" xfId="0" applyNumberFormat="1" applyFont="1" applyFill="1" applyBorder="1" applyAlignment="1">
      <alignment vertical="center"/>
    </xf>
    <xf numFmtId="49" fontId="33" fillId="0" borderId="0" xfId="0" applyNumberFormat="1" applyFont="1" applyAlignment="1">
      <alignment horizontal="left" vertical="center"/>
    </xf>
    <xf numFmtId="49" fontId="14" fillId="0" borderId="0" xfId="0" applyNumberFormat="1" applyFont="1" applyAlignment="1">
      <alignment vertical="center"/>
    </xf>
    <xf numFmtId="49" fontId="34" fillId="0" borderId="0" xfId="0" applyNumberFormat="1" applyFont="1" applyFill="1" applyAlignment="1">
      <alignment horizontal="left" vertical="center"/>
    </xf>
    <xf numFmtId="0" fontId="14" fillId="0" borderId="0" xfId="0" applyFont="1" applyAlignment="1">
      <alignment horizontal="left" vertical="center"/>
    </xf>
    <xf numFmtId="166" fontId="20" fillId="0" borderId="0" xfId="2" applyNumberFormat="1" applyFont="1"/>
    <xf numFmtId="49" fontId="14" fillId="0" borderId="0" xfId="2" applyNumberFormat="1" applyFont="1" applyAlignment="1">
      <alignment horizontal="left" vertical="top"/>
    </xf>
    <xf numFmtId="0" fontId="20" fillId="0" borderId="0" xfId="0" applyFont="1"/>
    <xf numFmtId="49" fontId="14" fillId="0" borderId="0" xfId="0" applyNumberFormat="1" applyFont="1" applyAlignment="1">
      <alignment horizontal="left"/>
    </xf>
    <xf numFmtId="0" fontId="15" fillId="0" borderId="0" xfId="0" applyFont="1" applyBorder="1" applyAlignment="1">
      <alignment vertical="top"/>
    </xf>
    <xf numFmtId="49" fontId="20" fillId="0" borderId="0" xfId="2" applyNumberFormat="1" applyFont="1" applyAlignment="1">
      <alignment horizontal="left" vertical="top"/>
    </xf>
    <xf numFmtId="49" fontId="12" fillId="0" borderId="0" xfId="0" applyNumberFormat="1" applyFont="1" applyAlignment="1">
      <alignment horizontal="center" vertical="top" wrapText="1"/>
    </xf>
    <xf numFmtId="49" fontId="12" fillId="0" borderId="0" xfId="0" applyNumberFormat="1" applyFont="1" applyAlignment="1">
      <alignment horizontal="left" vertical="top"/>
    </xf>
    <xf numFmtId="0" fontId="14" fillId="0" borderId="0" xfId="0" applyFont="1" applyAlignment="1">
      <alignment horizontal="left"/>
    </xf>
    <xf numFmtId="0" fontId="35" fillId="0" borderId="0" xfId="0" applyFont="1"/>
    <xf numFmtId="0" fontId="35" fillId="0" borderId="0" xfId="0" applyFont="1" applyAlignment="1">
      <alignment wrapText="1"/>
    </xf>
    <xf numFmtId="0" fontId="35" fillId="0" borderId="0" xfId="0" applyFont="1" applyAlignment="1">
      <alignment horizontal="right" vertical="top"/>
    </xf>
    <xf numFmtId="0" fontId="36" fillId="0" borderId="0" xfId="0" applyFont="1" applyBorder="1" applyAlignment="1">
      <alignment horizontal="left" vertical="top" textRotation="90" wrapText="1"/>
    </xf>
    <xf numFmtId="0" fontId="36" fillId="0" borderId="34" xfId="0" applyFont="1" applyBorder="1" applyAlignment="1">
      <alignment horizontal="center" vertical="top" wrapText="1"/>
    </xf>
    <xf numFmtId="0" fontId="36" fillId="0" borderId="36" xfId="0" applyFont="1" applyBorder="1" applyAlignment="1">
      <alignment horizontal="left" vertical="top"/>
    </xf>
    <xf numFmtId="0" fontId="35" fillId="0" borderId="0" xfId="0" applyFont="1" applyBorder="1" applyAlignment="1">
      <alignment horizontal="left" vertical="top"/>
    </xf>
    <xf numFmtId="0" fontId="35" fillId="0" borderId="6" xfId="0" applyFont="1" applyBorder="1" applyAlignment="1">
      <alignment horizontal="left" vertical="top"/>
    </xf>
    <xf numFmtId="0" fontId="37" fillId="0" borderId="0" xfId="0" applyFont="1" applyBorder="1" applyAlignment="1">
      <alignment horizontal="left" vertical="top"/>
    </xf>
    <xf numFmtId="0" fontId="35" fillId="0" borderId="38" xfId="0" applyFont="1" applyBorder="1" applyAlignment="1">
      <alignment horizontal="left" vertical="top" wrapText="1"/>
    </xf>
    <xf numFmtId="0" fontId="35" fillId="0" borderId="39" xfId="0" applyFont="1" applyFill="1" applyBorder="1" applyAlignment="1">
      <alignment horizontal="left" vertical="top"/>
    </xf>
    <xf numFmtId="0" fontId="37" fillId="0" borderId="7" xfId="0" applyFont="1" applyFill="1" applyBorder="1" applyAlignment="1">
      <alignment horizontal="left" vertical="top"/>
    </xf>
    <xf numFmtId="0" fontId="38" fillId="0" borderId="0" xfId="0" applyFont="1" applyBorder="1" applyAlignment="1">
      <alignment horizontal="left" vertical="top"/>
    </xf>
    <xf numFmtId="0" fontId="37" fillId="0" borderId="41" xfId="0" applyFont="1" applyBorder="1" applyAlignment="1">
      <alignment horizontal="left" vertical="top" wrapText="1"/>
    </xf>
    <xf numFmtId="0" fontId="35" fillId="0" borderId="41" xfId="0" applyFont="1" applyBorder="1" applyAlignment="1">
      <alignment horizontal="left" vertical="top" wrapText="1"/>
    </xf>
    <xf numFmtId="0" fontId="35" fillId="0" borderId="13" xfId="0" applyFont="1" applyBorder="1" applyAlignment="1">
      <alignment horizontal="left" vertical="top"/>
    </xf>
    <xf numFmtId="0" fontId="38" fillId="0" borderId="20" xfId="0" applyFont="1" applyBorder="1" applyAlignment="1">
      <alignment horizontal="left" vertical="top"/>
    </xf>
    <xf numFmtId="0" fontId="35" fillId="0" borderId="43" xfId="0" applyFont="1" applyBorder="1" applyAlignment="1">
      <alignment horizontal="left" vertical="top" wrapText="1"/>
    </xf>
    <xf numFmtId="0" fontId="35" fillId="0" borderId="44" xfId="0" applyFont="1" applyFill="1" applyBorder="1" applyAlignment="1">
      <alignment horizontal="left" vertical="top"/>
    </xf>
    <xf numFmtId="0" fontId="37" fillId="0" borderId="14" xfId="0" applyFont="1" applyFill="1" applyBorder="1" applyAlignment="1">
      <alignment horizontal="left" vertical="top"/>
    </xf>
    <xf numFmtId="0" fontId="35" fillId="0" borderId="0" xfId="0" applyFont="1" applyBorder="1" applyAlignment="1">
      <alignment horizontal="left" vertical="top" wrapText="1"/>
    </xf>
    <xf numFmtId="0" fontId="35" fillId="0" borderId="0" xfId="0" applyFont="1" applyFill="1" applyBorder="1" applyAlignment="1">
      <alignment horizontal="left" vertical="top"/>
    </xf>
    <xf numFmtId="0" fontId="37" fillId="0" borderId="0" xfId="0" applyFont="1" applyFill="1" applyBorder="1" applyAlignment="1">
      <alignment horizontal="right" vertical="top"/>
    </xf>
    <xf numFmtId="0" fontId="35" fillId="0" borderId="4" xfId="0" applyFont="1" applyBorder="1" applyAlignment="1">
      <alignment horizontal="left" vertical="top"/>
    </xf>
    <xf numFmtId="0" fontId="38" fillId="0" borderId="15" xfId="0" applyFont="1" applyBorder="1" applyAlignment="1">
      <alignment horizontal="left" vertical="top"/>
    </xf>
    <xf numFmtId="0" fontId="35" fillId="0" borderId="46" xfId="0" applyFont="1" applyBorder="1" applyAlignment="1">
      <alignment horizontal="left" vertical="top" wrapText="1"/>
    </xf>
    <xf numFmtId="0" fontId="35" fillId="0" borderId="47" xfId="0" applyFont="1" applyFill="1" applyBorder="1" applyAlignment="1">
      <alignment horizontal="left" vertical="top"/>
    </xf>
    <xf numFmtId="0" fontId="37" fillId="0" borderId="5" xfId="0" applyFont="1" applyFill="1" applyBorder="1" applyAlignment="1">
      <alignment horizontal="left" vertical="top"/>
    </xf>
    <xf numFmtId="0" fontId="42" fillId="0" borderId="0" xfId="0" applyFont="1" applyBorder="1" applyAlignment="1">
      <alignment horizontal="left" vertical="top"/>
    </xf>
    <xf numFmtId="0" fontId="37" fillId="0" borderId="0" xfId="0" applyFont="1" applyBorder="1" applyAlignment="1">
      <alignment vertical="top"/>
    </xf>
    <xf numFmtId="0" fontId="35" fillId="0" borderId="7" xfId="0" applyFont="1" applyFill="1" applyBorder="1" applyAlignment="1">
      <alignment vertical="top"/>
    </xf>
    <xf numFmtId="0" fontId="39" fillId="0" borderId="0" xfId="0" applyFont="1" applyBorder="1" applyAlignment="1">
      <alignment horizontal="left" vertical="top"/>
    </xf>
    <xf numFmtId="0" fontId="35" fillId="0" borderId="39" xfId="0" applyFont="1" applyFill="1" applyBorder="1"/>
    <xf numFmtId="0" fontId="35" fillId="0" borderId="7" xfId="0" applyFont="1" applyFill="1" applyBorder="1" applyAlignment="1">
      <alignment horizontal="left" vertical="top"/>
    </xf>
    <xf numFmtId="0" fontId="35" fillId="0" borderId="39" xfId="0" applyFont="1" applyBorder="1"/>
    <xf numFmtId="0" fontId="35" fillId="0" borderId="7" xfId="0" applyFont="1" applyBorder="1"/>
    <xf numFmtId="0" fontId="35" fillId="0" borderId="39" xfId="0" applyFont="1" applyBorder="1" applyAlignment="1">
      <alignment horizontal="left" vertical="top"/>
    </xf>
    <xf numFmtId="0" fontId="37" fillId="0" borderId="7" xfId="0" applyFont="1" applyBorder="1" applyAlignment="1">
      <alignment horizontal="left" vertical="top"/>
    </xf>
    <xf numFmtId="0" fontId="35" fillId="0" borderId="6" xfId="0" applyFont="1" applyBorder="1" applyAlignment="1">
      <alignment horizontal="left" vertical="top" wrapText="1"/>
    </xf>
    <xf numFmtId="0" fontId="38" fillId="0" borderId="0" xfId="0" applyFont="1" applyBorder="1" applyAlignment="1">
      <alignment horizontal="left" vertical="top" wrapText="1"/>
    </xf>
    <xf numFmtId="0" fontId="35" fillId="0" borderId="41" xfId="0" applyFont="1" applyBorder="1" applyAlignment="1">
      <alignment wrapText="1"/>
    </xf>
    <xf numFmtId="0" fontId="37" fillId="0" borderId="20" xfId="0" applyFont="1" applyBorder="1" applyAlignment="1">
      <alignment horizontal="left" vertical="top" wrapText="1"/>
    </xf>
    <xf numFmtId="0" fontId="35" fillId="0" borderId="43" xfId="0" quotePrefix="1" applyFont="1" applyBorder="1" applyAlignment="1">
      <alignment horizontal="left" vertical="top" wrapText="1"/>
    </xf>
    <xf numFmtId="0" fontId="37" fillId="0" borderId="0" xfId="0" applyFont="1" applyBorder="1" applyAlignment="1">
      <alignment horizontal="left" vertical="top" wrapText="1"/>
    </xf>
    <xf numFmtId="0" fontId="35" fillId="0" borderId="0" xfId="0" quotePrefix="1" applyFont="1" applyBorder="1" applyAlignment="1">
      <alignment horizontal="left" vertical="top" wrapText="1"/>
    </xf>
    <xf numFmtId="0" fontId="37" fillId="0" borderId="15" xfId="0" applyFont="1" applyBorder="1" applyAlignment="1">
      <alignment horizontal="left" vertical="top"/>
    </xf>
    <xf numFmtId="0" fontId="35" fillId="0" borderId="47" xfId="0" applyFont="1" applyFill="1" applyBorder="1" applyAlignment="1">
      <alignment vertical="top"/>
    </xf>
    <xf numFmtId="0" fontId="35" fillId="0" borderId="5" xfId="0" applyFont="1" applyFill="1" applyBorder="1" applyAlignment="1">
      <alignment vertical="top"/>
    </xf>
    <xf numFmtId="0" fontId="35" fillId="0" borderId="41" xfId="0" applyFont="1" applyBorder="1" applyAlignment="1">
      <alignment vertical="top" wrapText="1"/>
    </xf>
    <xf numFmtId="0" fontId="35" fillId="0" borderId="39" xfId="0" applyFont="1" applyFill="1" applyBorder="1" applyAlignment="1">
      <alignment vertical="top"/>
    </xf>
    <xf numFmtId="0" fontId="37" fillId="0" borderId="41" xfId="0" applyFont="1" applyBorder="1" applyAlignment="1">
      <alignment vertical="top" wrapText="1"/>
    </xf>
    <xf numFmtId="0" fontId="37" fillId="0" borderId="20" xfId="0" applyFont="1" applyBorder="1" applyAlignment="1">
      <alignment vertical="top"/>
    </xf>
    <xf numFmtId="0" fontId="37" fillId="0" borderId="43" xfId="0" applyFont="1" applyBorder="1" applyAlignment="1">
      <alignment vertical="top" wrapText="1"/>
    </xf>
    <xf numFmtId="0" fontId="35" fillId="0" borderId="44" xfId="0" applyFont="1" applyBorder="1" applyAlignment="1">
      <alignment horizontal="left" vertical="top"/>
    </xf>
    <xf numFmtId="0" fontId="36" fillId="0" borderId="34" xfId="0" applyFont="1" applyBorder="1" applyAlignment="1">
      <alignment horizontal="left" vertical="top" wrapText="1"/>
    </xf>
    <xf numFmtId="0" fontId="37" fillId="0" borderId="37" xfId="0" applyFont="1" applyBorder="1" applyAlignment="1">
      <alignment horizontal="left" vertical="top" wrapText="1"/>
    </xf>
    <xf numFmtId="0" fontId="37" fillId="0" borderId="40" xfId="0" applyFont="1" applyBorder="1" applyAlignment="1">
      <alignment horizontal="left" vertical="top" wrapText="1"/>
    </xf>
    <xf numFmtId="0" fontId="37" fillId="0" borderId="42" xfId="0" applyFont="1" applyBorder="1" applyAlignment="1">
      <alignment horizontal="left" vertical="top" wrapText="1"/>
    </xf>
    <xf numFmtId="0" fontId="40" fillId="0" borderId="45" xfId="0" applyFont="1" applyBorder="1" applyAlignment="1">
      <alignment horizontal="left" vertical="top" wrapText="1"/>
    </xf>
    <xf numFmtId="0" fontId="37" fillId="0" borderId="40" xfId="0" applyFont="1" applyBorder="1" applyAlignment="1">
      <alignment horizontal="right" vertical="top" wrapText="1"/>
    </xf>
    <xf numFmtId="0" fontId="41" fillId="0" borderId="40" xfId="0" applyFont="1" applyBorder="1" applyAlignment="1">
      <alignment horizontal="right" vertical="top" wrapText="1"/>
    </xf>
    <xf numFmtId="0" fontId="40" fillId="0" borderId="40" xfId="0" applyFont="1" applyBorder="1" applyAlignment="1">
      <alignment vertical="top" wrapText="1"/>
    </xf>
    <xf numFmtId="0" fontId="35" fillId="0" borderId="40" xfId="0" applyFont="1" applyBorder="1" applyAlignment="1">
      <alignment horizontal="right" vertical="top" wrapText="1"/>
    </xf>
    <xf numFmtId="0" fontId="37" fillId="0" borderId="40" xfId="0" applyFont="1" applyFill="1" applyBorder="1" applyAlignment="1">
      <alignment horizontal="left" vertical="top" wrapText="1"/>
    </xf>
    <xf numFmtId="0" fontId="37" fillId="0" borderId="42" xfId="0" applyFont="1" applyBorder="1" applyAlignment="1">
      <alignment horizontal="right" vertical="top" wrapText="1"/>
    </xf>
    <xf numFmtId="0" fontId="37" fillId="0" borderId="0" xfId="0" applyFont="1" applyBorder="1" applyAlignment="1">
      <alignment horizontal="right" vertical="top" wrapText="1"/>
    </xf>
    <xf numFmtId="0" fontId="40" fillId="0" borderId="40" xfId="0" applyFont="1" applyBorder="1" applyAlignment="1">
      <alignment horizontal="left" vertical="top" wrapText="1"/>
    </xf>
    <xf numFmtId="0" fontId="35" fillId="0" borderId="40" xfId="0" applyFont="1" applyBorder="1" applyAlignment="1">
      <alignment vertical="top" wrapText="1"/>
    </xf>
    <xf numFmtId="0" fontId="35" fillId="0" borderId="42" xfId="0" applyFont="1" applyBorder="1" applyAlignment="1">
      <alignment vertical="top" wrapText="1"/>
    </xf>
    <xf numFmtId="0" fontId="0" fillId="0" borderId="0" xfId="0" applyAlignment="1">
      <alignment wrapText="1"/>
    </xf>
    <xf numFmtId="0" fontId="38" fillId="0" borderId="0" xfId="0" applyFont="1" applyBorder="1" applyAlignment="1">
      <alignment vertical="top"/>
    </xf>
    <xf numFmtId="0" fontId="43" fillId="0" borderId="28" xfId="0" applyFont="1" applyBorder="1" applyAlignment="1">
      <alignment horizontal="left" vertical="top"/>
    </xf>
    <xf numFmtId="0" fontId="36" fillId="0" borderId="35" xfId="0" applyFont="1" applyBorder="1" applyAlignment="1">
      <alignment horizontal="left" vertical="top"/>
    </xf>
    <xf numFmtId="0" fontId="12" fillId="0" borderId="0" xfId="0" applyFont="1" applyBorder="1"/>
    <xf numFmtId="0" fontId="44" fillId="0" borderId="0" xfId="0" applyFont="1" applyBorder="1"/>
    <xf numFmtId="1" fontId="44" fillId="0" borderId="0" xfId="0" applyNumberFormat="1" applyFont="1" applyBorder="1"/>
    <xf numFmtId="0" fontId="44" fillId="0" borderId="0" xfId="0" applyFont="1" applyBorder="1" applyAlignment="1">
      <alignment horizontal="center"/>
    </xf>
    <xf numFmtId="0" fontId="45" fillId="0" borderId="0" xfId="0" applyFont="1" applyBorder="1"/>
    <xf numFmtId="0" fontId="46" fillId="0" borderId="0" xfId="0" applyFont="1" applyBorder="1"/>
    <xf numFmtId="0" fontId="47" fillId="0" borderId="0" xfId="0" applyFont="1" applyBorder="1"/>
    <xf numFmtId="0" fontId="44" fillId="0" borderId="0" xfId="0" applyFont="1" applyBorder="1" applyAlignment="1">
      <alignment vertical="top"/>
    </xf>
    <xf numFmtId="49" fontId="36" fillId="0" borderId="0" xfId="0" applyNumberFormat="1" applyFont="1" applyBorder="1" applyAlignment="1">
      <alignment horizontal="left" vertical="center" wrapText="1"/>
    </xf>
    <xf numFmtId="0" fontId="48" fillId="0" borderId="0" xfId="0" applyFont="1" applyBorder="1" applyAlignment="1">
      <alignment horizontal="right" vertical="top"/>
    </xf>
    <xf numFmtId="0" fontId="48" fillId="0" borderId="0" xfId="0" applyFont="1" applyBorder="1" applyAlignment="1">
      <alignment horizontal="right" vertical="top" wrapText="1"/>
    </xf>
    <xf numFmtId="0" fontId="45" fillId="0" borderId="0" xfId="0" applyFont="1" applyBorder="1" applyAlignment="1">
      <alignment horizontal="right" vertical="top"/>
    </xf>
    <xf numFmtId="0" fontId="45" fillId="0" borderId="0" xfId="0" applyFont="1" applyBorder="1" applyAlignment="1">
      <alignment horizontal="right" vertical="top" wrapText="1"/>
    </xf>
    <xf numFmtId="0" fontId="47" fillId="0" borderId="0" xfId="0" applyFont="1" applyBorder="1" applyAlignment="1">
      <alignment vertical="top"/>
    </xf>
    <xf numFmtId="0" fontId="46" fillId="0" borderId="0" xfId="0" applyFont="1" applyBorder="1" applyAlignment="1">
      <alignment horizontal="right" vertical="top"/>
    </xf>
    <xf numFmtId="49" fontId="44" fillId="0" borderId="0" xfId="0" applyNumberFormat="1" applyFont="1" applyBorder="1" applyAlignment="1">
      <alignment horizontal="right" vertical="top" wrapText="1"/>
    </xf>
    <xf numFmtId="0" fontId="48" fillId="0" borderId="0" xfId="0" applyFont="1" applyBorder="1" applyAlignment="1">
      <alignment horizontal="center"/>
    </xf>
    <xf numFmtId="1" fontId="48" fillId="0" borderId="0" xfId="0" applyNumberFormat="1" applyFont="1" applyBorder="1" applyAlignment="1">
      <alignment horizontal="center"/>
    </xf>
    <xf numFmtId="0" fontId="48" fillId="0" borderId="0" xfId="0" applyFont="1" applyBorder="1" applyAlignment="1">
      <alignment vertical="top" wrapText="1"/>
    </xf>
    <xf numFmtId="0" fontId="48" fillId="0" borderId="0" xfId="0" applyFont="1" applyBorder="1" applyAlignment="1">
      <alignment horizontal="center" vertical="top" wrapText="1"/>
    </xf>
    <xf numFmtId="16" fontId="45" fillId="0" borderId="0" xfId="0" quotePrefix="1" applyNumberFormat="1" applyFont="1" applyBorder="1" applyAlignment="1">
      <alignment horizontal="right"/>
    </xf>
    <xf numFmtId="0" fontId="45" fillId="0" borderId="0" xfId="0" applyFont="1" applyBorder="1" applyAlignment="1">
      <alignment horizontal="right"/>
    </xf>
    <xf numFmtId="0" fontId="49" fillId="0" borderId="0" xfId="0" applyFont="1" applyBorder="1"/>
    <xf numFmtId="0" fontId="44" fillId="0" borderId="0" xfId="0" applyFont="1" applyBorder="1" applyAlignment="1">
      <alignment horizontal="right" vertical="top"/>
    </xf>
    <xf numFmtId="49" fontId="44" fillId="0" borderId="0" xfId="0" applyNumberFormat="1" applyFont="1" applyBorder="1" applyAlignment="1">
      <alignment horizontal="center" vertical="top" wrapText="1"/>
    </xf>
    <xf numFmtId="1" fontId="44" fillId="0" borderId="0" xfId="0" applyNumberFormat="1" applyFont="1" applyBorder="1" applyAlignment="1">
      <alignment horizontal="center" vertical="top" wrapText="1"/>
    </xf>
    <xf numFmtId="49" fontId="44" fillId="0" borderId="0" xfId="0" applyNumberFormat="1" applyFont="1" applyFill="1" applyBorder="1" applyAlignment="1">
      <alignment horizontal="center" vertical="top" wrapText="1"/>
    </xf>
    <xf numFmtId="0" fontId="44" fillId="0" borderId="0" xfId="0" applyFont="1" applyBorder="1" applyAlignment="1">
      <alignment horizontal="center" vertical="top" wrapText="1"/>
    </xf>
    <xf numFmtId="0" fontId="45" fillId="0" borderId="0" xfId="0" applyFont="1" applyBorder="1" applyAlignment="1">
      <alignment vertical="top" wrapText="1"/>
    </xf>
    <xf numFmtId="0" fontId="45" fillId="0" borderId="0" xfId="0" applyFont="1" applyBorder="1" applyAlignment="1">
      <alignment horizontal="center" vertical="top" wrapText="1"/>
    </xf>
    <xf numFmtId="0" fontId="44" fillId="0" borderId="0" xfId="0" applyFont="1" applyBorder="1" applyAlignment="1">
      <alignment horizontal="right"/>
    </xf>
    <xf numFmtId="0" fontId="47" fillId="0" borderId="0" xfId="0" applyFont="1" applyBorder="1" applyAlignment="1">
      <alignment horizontal="right"/>
    </xf>
    <xf numFmtId="0" fontId="44" fillId="0" borderId="0" xfId="0" applyFont="1" applyBorder="1" applyAlignment="1">
      <alignment horizontal="left"/>
    </xf>
    <xf numFmtId="0" fontId="35" fillId="0" borderId="0" xfId="0" applyFont="1" applyBorder="1"/>
    <xf numFmtId="1" fontId="44" fillId="0" borderId="0" xfId="0" applyNumberFormat="1" applyFont="1" applyBorder="1" applyAlignment="1">
      <alignment vertical="top"/>
    </xf>
    <xf numFmtId="1" fontId="44" fillId="0" borderId="0" xfId="0" applyNumberFormat="1" applyFont="1" applyBorder="1" applyAlignment="1">
      <alignment horizontal="right" vertical="top"/>
    </xf>
    <xf numFmtId="1" fontId="44" fillId="0" borderId="0" xfId="0" applyNumberFormat="1" applyFont="1" applyBorder="1" applyAlignment="1">
      <alignment horizontal="right"/>
    </xf>
    <xf numFmtId="164" fontId="44" fillId="0" borderId="0" xfId="0" applyNumberFormat="1" applyFont="1" applyBorder="1" applyAlignment="1">
      <alignment horizontal="right"/>
    </xf>
    <xf numFmtId="1" fontId="44" fillId="0" borderId="0" xfId="0" applyNumberFormat="1" applyFont="1" applyBorder="1" applyAlignment="1">
      <alignment vertical="top" wrapText="1"/>
    </xf>
    <xf numFmtId="1" fontId="44" fillId="0" borderId="0" xfId="0" applyNumberFormat="1" applyFont="1" applyBorder="1" applyAlignment="1">
      <alignment horizontal="right" vertical="top" wrapText="1"/>
    </xf>
    <xf numFmtId="49" fontId="44" fillId="0" borderId="0" xfId="0" applyNumberFormat="1" applyFont="1" applyFill="1" applyBorder="1" applyAlignment="1">
      <alignment horizontal="left" vertical="center"/>
    </xf>
    <xf numFmtId="0" fontId="35" fillId="0" borderId="0" xfId="0" applyFont="1" applyBorder="1" applyAlignment="1">
      <alignment vertical="top"/>
    </xf>
    <xf numFmtId="0" fontId="35" fillId="0" borderId="0" xfId="0" applyFont="1" applyBorder="1" applyAlignment="1">
      <alignment horizontal="left"/>
    </xf>
    <xf numFmtId="0" fontId="35" fillId="0" borderId="0" xfId="0" applyFont="1" applyBorder="1" applyAlignment="1">
      <alignment horizontal="right"/>
    </xf>
    <xf numFmtId="0" fontId="35" fillId="0" borderId="0" xfId="0" applyFont="1" applyBorder="1" applyAlignment="1">
      <alignment vertical="center"/>
    </xf>
    <xf numFmtId="1" fontId="35" fillId="0" borderId="0" xfId="0" applyNumberFormat="1" applyFont="1" applyBorder="1" applyAlignment="1">
      <alignment horizontal="right" vertical="top"/>
    </xf>
    <xf numFmtId="49" fontId="44" fillId="0" borderId="0" xfId="0" applyNumberFormat="1" applyFont="1" applyFill="1" applyBorder="1" applyAlignment="1">
      <alignment horizontal="right" vertical="top" wrapText="1"/>
    </xf>
    <xf numFmtId="0" fontId="35" fillId="0" borderId="0" xfId="0" applyFont="1" applyBorder="1" applyAlignment="1">
      <alignment horizontal="right" vertical="top" wrapText="1"/>
    </xf>
    <xf numFmtId="1" fontId="35" fillId="0" borderId="0" xfId="0" applyNumberFormat="1" applyFont="1" applyBorder="1" applyAlignment="1">
      <alignment vertical="top"/>
    </xf>
    <xf numFmtId="0" fontId="35" fillId="2" borderId="0" xfId="0" applyFont="1" applyFill="1" applyBorder="1" applyAlignment="1">
      <alignment horizontal="left"/>
    </xf>
    <xf numFmtId="1" fontId="35" fillId="0" borderId="0" xfId="0" applyNumberFormat="1" applyFont="1" applyBorder="1" applyAlignment="1">
      <alignment horizontal="center" vertical="top"/>
    </xf>
    <xf numFmtId="49" fontId="35" fillId="0" borderId="0" xfId="0" applyNumberFormat="1" applyFont="1" applyFill="1" applyBorder="1" applyAlignment="1">
      <alignment vertical="center"/>
    </xf>
    <xf numFmtId="0" fontId="35" fillId="0" borderId="0" xfId="0" applyFont="1" applyBorder="1" applyAlignment="1">
      <alignment horizontal="justify" vertical="center"/>
    </xf>
    <xf numFmtId="49" fontId="35" fillId="0" borderId="0" xfId="0" applyNumberFormat="1" applyFont="1" applyFill="1" applyBorder="1" applyAlignment="1">
      <alignment horizontal="left" vertical="center"/>
    </xf>
    <xf numFmtId="1" fontId="51" fillId="0" borderId="0" xfId="0" applyNumberFormat="1" applyFont="1" applyBorder="1" applyAlignment="1">
      <alignment horizontal="right" vertical="top"/>
    </xf>
    <xf numFmtId="49" fontId="44" fillId="0" borderId="0" xfId="0" applyNumberFormat="1" applyFont="1" applyFill="1" applyBorder="1" applyAlignment="1">
      <alignment vertical="center"/>
    </xf>
    <xf numFmtId="49" fontId="52" fillId="0" borderId="0" xfId="0" applyNumberFormat="1" applyFont="1" applyFill="1" applyBorder="1" applyAlignment="1">
      <alignment vertical="center"/>
    </xf>
    <xf numFmtId="1" fontId="52" fillId="0" borderId="0" xfId="0" applyNumberFormat="1" applyFont="1" applyBorder="1" applyAlignment="1">
      <alignment horizontal="right" vertical="top" wrapText="1"/>
    </xf>
    <xf numFmtId="1" fontId="52" fillId="0" borderId="0" xfId="0" applyNumberFormat="1" applyFont="1" applyBorder="1" applyAlignment="1">
      <alignment horizontal="right" vertical="top"/>
    </xf>
    <xf numFmtId="1" fontId="53" fillId="0" borderId="0" xfId="0" applyNumberFormat="1" applyFont="1" applyBorder="1" applyAlignment="1">
      <alignment horizontal="right" vertical="top"/>
    </xf>
    <xf numFmtId="164" fontId="35" fillId="0" borderId="0" xfId="0" applyNumberFormat="1" applyFont="1" applyBorder="1" applyAlignment="1">
      <alignment vertical="top"/>
    </xf>
    <xf numFmtId="164" fontId="35" fillId="0" borderId="0" xfId="0" applyNumberFormat="1" applyFont="1" applyBorder="1" applyAlignment="1">
      <alignment horizontal="center" vertical="top"/>
    </xf>
    <xf numFmtId="49" fontId="52" fillId="0" borderId="0" xfId="0" applyNumberFormat="1" applyFont="1" applyBorder="1" applyAlignment="1">
      <alignment vertical="center"/>
    </xf>
    <xf numFmtId="1" fontId="52" fillId="0" borderId="0" xfId="0" applyNumberFormat="1" applyFont="1" applyBorder="1" applyAlignment="1">
      <alignment vertical="top" wrapText="1"/>
    </xf>
    <xf numFmtId="1" fontId="52" fillId="0" borderId="0" xfId="0" applyNumberFormat="1" applyFont="1" applyBorder="1" applyAlignment="1">
      <alignment vertical="top"/>
    </xf>
    <xf numFmtId="1" fontId="52" fillId="0" borderId="0" xfId="0" applyNumberFormat="1" applyFont="1" applyBorder="1" applyAlignment="1">
      <alignment horizontal="center" vertical="top"/>
    </xf>
    <xf numFmtId="1" fontId="35" fillId="0" borderId="0" xfId="0" applyNumberFormat="1" applyFont="1" applyBorder="1"/>
    <xf numFmtId="0" fontId="35" fillId="0" borderId="0" xfId="0" applyFont="1" applyBorder="1" applyAlignment="1">
      <alignment horizontal="center"/>
    </xf>
    <xf numFmtId="0" fontId="44" fillId="0" borderId="0" xfId="0" applyFont="1" applyBorder="1" applyAlignment="1">
      <alignment horizontal="right" vertical="top" wrapText="1"/>
    </xf>
    <xf numFmtId="0" fontId="44" fillId="0" borderId="0" xfId="0" applyFont="1" applyBorder="1" applyAlignment="1">
      <alignment vertical="top" wrapText="1"/>
    </xf>
    <xf numFmtId="0" fontId="35" fillId="0" borderId="0" xfId="0" applyFont="1" applyFill="1" applyBorder="1" applyAlignment="1">
      <alignment horizontal="right"/>
    </xf>
    <xf numFmtId="0" fontId="37" fillId="0" borderId="0" xfId="0" applyFont="1" applyBorder="1" applyAlignment="1">
      <alignment vertical="center"/>
    </xf>
    <xf numFmtId="1" fontId="47" fillId="0" borderId="0" xfId="0" applyNumberFormat="1" applyFont="1" applyBorder="1"/>
    <xf numFmtId="0" fontId="47" fillId="0" borderId="0" xfId="0" applyFont="1" applyBorder="1" applyAlignment="1">
      <alignment horizontal="center"/>
    </xf>
    <xf numFmtId="0" fontId="13" fillId="0" borderId="0" xfId="0" applyFont="1" applyAlignment="1">
      <alignment vertical="top"/>
    </xf>
    <xf numFmtId="0" fontId="10" fillId="0" borderId="0" xfId="0" applyFont="1" applyAlignment="1">
      <alignment vertical="top"/>
    </xf>
    <xf numFmtId="0" fontId="10" fillId="0" borderId="0" xfId="0" applyFont="1" applyAlignment="1">
      <alignment horizontal="right" vertical="top"/>
    </xf>
    <xf numFmtId="0" fontId="45" fillId="0" borderId="0" xfId="0" applyFont="1" applyBorder="1" applyAlignment="1">
      <alignment vertical="top"/>
    </xf>
    <xf numFmtId="0" fontId="44" fillId="0" borderId="0" xfId="0" applyFont="1" applyBorder="1" applyAlignment="1">
      <alignment horizontal="left" vertical="top"/>
    </xf>
    <xf numFmtId="49" fontId="35" fillId="0" borderId="0" xfId="0" applyNumberFormat="1" applyFont="1" applyFill="1" applyBorder="1" applyAlignment="1">
      <alignment vertical="top"/>
    </xf>
    <xf numFmtId="49" fontId="35" fillId="0" borderId="0" xfId="0" applyNumberFormat="1" applyFont="1" applyFill="1" applyBorder="1" applyAlignment="1">
      <alignment horizontal="left" vertical="top"/>
    </xf>
    <xf numFmtId="49" fontId="35" fillId="0" borderId="0" xfId="0" applyNumberFormat="1" applyFont="1" applyBorder="1" applyAlignment="1">
      <alignment vertical="top"/>
    </xf>
    <xf numFmtId="49" fontId="44" fillId="0" borderId="0" xfId="0" applyNumberFormat="1" applyFont="1" applyFill="1" applyBorder="1" applyAlignment="1">
      <alignment horizontal="left" vertical="top"/>
    </xf>
    <xf numFmtId="0" fontId="36" fillId="0" borderId="0" xfId="0" applyFont="1" applyFill="1" applyBorder="1" applyAlignment="1">
      <alignment vertical="top"/>
    </xf>
    <xf numFmtId="0" fontId="43" fillId="0" borderId="0" xfId="0" applyFont="1" applyFill="1" applyBorder="1" applyAlignment="1">
      <alignment vertical="top"/>
    </xf>
    <xf numFmtId="49" fontId="43" fillId="0" borderId="0" xfId="0" applyNumberFormat="1" applyFont="1" applyFill="1" applyBorder="1" applyAlignment="1">
      <alignment vertical="top"/>
    </xf>
    <xf numFmtId="0" fontId="35" fillId="0" borderId="0" xfId="0" applyFont="1" applyBorder="1" applyAlignment="1">
      <alignment horizontal="justify" vertical="top"/>
    </xf>
    <xf numFmtId="49" fontId="44" fillId="0" borderId="0" xfId="0" applyNumberFormat="1" applyFont="1" applyFill="1" applyBorder="1" applyAlignment="1">
      <alignment vertical="top"/>
    </xf>
    <xf numFmtId="0" fontId="45" fillId="0" borderId="0" xfId="0" applyFont="1" applyBorder="1" applyAlignment="1">
      <alignment horizontal="left" vertical="top"/>
    </xf>
    <xf numFmtId="0" fontId="15" fillId="0" borderId="0" xfId="0" applyFont="1" applyAlignment="1">
      <alignment vertical="top"/>
    </xf>
    <xf numFmtId="0" fontId="14" fillId="2" borderId="0" xfId="0" applyFont="1" applyFill="1" applyAlignment="1">
      <alignment vertical="top"/>
    </xf>
    <xf numFmtId="0" fontId="11" fillId="0" borderId="0" xfId="0" applyFont="1" applyAlignment="1">
      <alignment vertical="top"/>
    </xf>
    <xf numFmtId="0" fontId="12" fillId="3" borderId="0" xfId="0" applyFont="1" applyFill="1"/>
    <xf numFmtId="0" fontId="14" fillId="3" borderId="0" xfId="0" applyFont="1" applyFill="1"/>
    <xf numFmtId="49" fontId="12" fillId="3" borderId="0" xfId="2" applyNumberFormat="1" applyFont="1" applyFill="1" applyBorder="1"/>
    <xf numFmtId="166" fontId="14" fillId="3" borderId="0" xfId="2" applyNumberFormat="1" applyFont="1" applyFill="1"/>
    <xf numFmtId="166" fontId="14" fillId="3" borderId="0" xfId="2" applyNumberFormat="1" applyFont="1" applyFill="1" applyBorder="1"/>
    <xf numFmtId="0" fontId="15" fillId="3" borderId="0" xfId="0" applyFont="1" applyFill="1" applyAlignment="1">
      <alignment vertical="top"/>
    </xf>
    <xf numFmtId="166" fontId="20" fillId="0" borderId="0" xfId="2" quotePrefix="1" applyNumberFormat="1" applyFont="1" applyBorder="1" applyAlignment="1">
      <alignment horizontal="right" vertical="top"/>
    </xf>
    <xf numFmtId="49" fontId="10" fillId="0" borderId="0" xfId="0" quotePrefix="1" applyNumberFormat="1" applyFont="1" applyFill="1" applyAlignment="1">
      <alignment horizontal="left" vertical="center"/>
    </xf>
    <xf numFmtId="0" fontId="44" fillId="0" borderId="0" xfId="0" quotePrefix="1" applyFont="1" applyBorder="1" applyAlignment="1">
      <alignment vertical="top"/>
    </xf>
    <xf numFmtId="0" fontId="44" fillId="0" borderId="0" xfId="0" quotePrefix="1" applyFont="1" applyBorder="1"/>
    <xf numFmtId="0" fontId="39" fillId="0" borderId="0" xfId="0" applyFont="1" applyAlignment="1">
      <alignment horizontal="center" vertical="center" wrapText="1"/>
    </xf>
    <xf numFmtId="168" fontId="10" fillId="0" borderId="0" xfId="0" applyNumberFormat="1" applyFont="1" applyAlignment="1">
      <alignment horizontal="right" vertical="center"/>
    </xf>
    <xf numFmtId="168" fontId="10" fillId="0" borderId="0" xfId="0" applyNumberFormat="1" applyFont="1" applyAlignment="1">
      <alignment vertical="center"/>
    </xf>
    <xf numFmtId="168" fontId="25" fillId="0" borderId="0" xfId="0" applyNumberFormat="1" applyFont="1" applyAlignment="1">
      <alignment horizontal="left" vertical="center"/>
    </xf>
    <xf numFmtId="168" fontId="26" fillId="0" borderId="0" xfId="0" applyNumberFormat="1" applyFont="1" applyAlignment="1">
      <alignment vertical="center"/>
    </xf>
    <xf numFmtId="168" fontId="27" fillId="0" borderId="0" xfId="0" applyNumberFormat="1" applyFont="1" applyAlignment="1">
      <alignment vertical="center"/>
    </xf>
    <xf numFmtId="168" fontId="10" fillId="0" borderId="0" xfId="0" applyNumberFormat="1" applyFont="1"/>
    <xf numFmtId="168" fontId="26" fillId="0" borderId="0" xfId="0" applyNumberFormat="1" applyFont="1"/>
    <xf numFmtId="0" fontId="37" fillId="0" borderId="41" xfId="0" applyFont="1" applyBorder="1" applyAlignment="1">
      <alignment horizontal="left" vertical="center" wrapText="1"/>
    </xf>
    <xf numFmtId="165" fontId="11" fillId="0" borderId="27" xfId="2" applyFont="1" applyBorder="1" applyAlignment="1">
      <alignment horizontal="center" vertical="top" wrapText="1"/>
    </xf>
    <xf numFmtId="165" fontId="11" fillId="0" borderId="28" xfId="2" applyFont="1" applyBorder="1" applyAlignment="1">
      <alignment horizontal="center" vertical="top" wrapText="1"/>
    </xf>
    <xf numFmtId="165" fontId="11" fillId="0" borderId="29" xfId="2" applyFont="1" applyBorder="1" applyAlignment="1">
      <alignment horizontal="center" vertical="top" wrapText="1"/>
    </xf>
    <xf numFmtId="0" fontId="13" fillId="0" borderId="0" xfId="0" applyFont="1" applyAlignment="1">
      <alignment horizontal="center" vertical="center" wrapText="1"/>
    </xf>
    <xf numFmtId="10" fontId="15" fillId="0" borderId="15" xfId="1" applyNumberFormat="1" applyFont="1" applyBorder="1" applyAlignment="1">
      <alignment horizontal="center" vertical="center" wrapText="1"/>
    </xf>
    <xf numFmtId="10" fontId="15" fillId="0" borderId="5" xfId="1" applyNumberFormat="1" applyFont="1" applyBorder="1" applyAlignment="1">
      <alignment horizontal="center" vertical="center" wrapText="1"/>
    </xf>
    <xf numFmtId="10" fontId="15" fillId="0" borderId="0" xfId="1" applyNumberFormat="1" applyFont="1" applyBorder="1" applyAlignment="1">
      <alignment horizontal="center" vertical="center" wrapText="1"/>
    </xf>
    <xf numFmtId="10" fontId="15" fillId="0" borderId="7" xfId="1" applyNumberFormat="1" applyFont="1" applyBorder="1" applyAlignment="1">
      <alignment horizontal="center" vertical="center" wrapText="1"/>
    </xf>
    <xf numFmtId="49" fontId="14" fillId="0" borderId="0" xfId="0" applyNumberFormat="1" applyFont="1" applyAlignment="1">
      <alignment horizontal="left" vertical="top" wrapText="1"/>
    </xf>
    <xf numFmtId="0" fontId="45" fillId="0" borderId="0" xfId="0" applyFont="1" applyBorder="1" applyAlignment="1">
      <alignment horizontal="center" vertical="top" wrapText="1"/>
    </xf>
    <xf numFmtId="0" fontId="45" fillId="0" borderId="0" xfId="0" applyFont="1" applyBorder="1" applyAlignment="1">
      <alignment horizontal="left"/>
    </xf>
    <xf numFmtId="0" fontId="48" fillId="0" borderId="0" xfId="0" applyFont="1" applyBorder="1" applyAlignment="1">
      <alignment horizontal="center" vertical="top"/>
    </xf>
  </cellXfs>
  <cellStyles count="3">
    <cellStyle name="Comma" xfId="2" builtinId="3"/>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8CC02-AAD8-42FC-B034-22788E4EE0F6}">
  <dimension ref="A1:G31"/>
  <sheetViews>
    <sheetView workbookViewId="0"/>
  </sheetViews>
  <sheetFormatPr defaultRowHeight="15" x14ac:dyDescent="0.25"/>
  <cols>
    <col min="3" max="3" width="27" style="390" customWidth="1"/>
    <col min="4" max="4" width="15" bestFit="1" customWidth="1"/>
    <col min="5" max="5" width="108.42578125" customWidth="1"/>
    <col min="7" max="7" width="22.5703125" customWidth="1"/>
  </cols>
  <sheetData>
    <row r="1" spans="1:7" ht="16.5" thickBot="1" x14ac:dyDescent="0.3">
      <c r="A1" s="394" t="s">
        <v>635</v>
      </c>
      <c r="B1" s="321"/>
      <c r="C1" s="322"/>
      <c r="D1" s="321"/>
      <c r="E1" s="322"/>
      <c r="F1" s="321"/>
      <c r="G1" s="323" t="s">
        <v>288</v>
      </c>
    </row>
    <row r="2" spans="1:7" ht="15.75" thickBot="1" x14ac:dyDescent="0.3">
      <c r="A2" s="324"/>
      <c r="B2" s="393" t="s">
        <v>214</v>
      </c>
      <c r="C2" s="375" t="s">
        <v>289</v>
      </c>
      <c r="D2" s="392" t="s">
        <v>290</v>
      </c>
      <c r="E2" s="325" t="s">
        <v>291</v>
      </c>
      <c r="F2" s="393" t="s">
        <v>214</v>
      </c>
      <c r="G2" s="326" t="s">
        <v>292</v>
      </c>
    </row>
    <row r="3" spans="1:7" ht="25.5" x14ac:dyDescent="0.25">
      <c r="A3" s="327"/>
      <c r="B3" s="328">
        <v>1</v>
      </c>
      <c r="C3" s="376" t="s">
        <v>18</v>
      </c>
      <c r="D3" s="333" t="s">
        <v>366</v>
      </c>
      <c r="E3" s="330" t="s">
        <v>293</v>
      </c>
      <c r="F3" s="331" t="s">
        <v>294</v>
      </c>
      <c r="G3" s="332" t="s">
        <v>295</v>
      </c>
    </row>
    <row r="4" spans="1:7" ht="38.25" x14ac:dyDescent="0.25">
      <c r="A4" s="327"/>
      <c r="B4" s="328">
        <v>2</v>
      </c>
      <c r="C4" s="377" t="s">
        <v>19</v>
      </c>
      <c r="D4" s="333" t="s">
        <v>367</v>
      </c>
      <c r="E4" s="334" t="s">
        <v>296</v>
      </c>
      <c r="F4" s="331" t="s">
        <v>297</v>
      </c>
      <c r="G4" s="332" t="s">
        <v>295</v>
      </c>
    </row>
    <row r="5" spans="1:7" ht="51" x14ac:dyDescent="0.25">
      <c r="A5" s="327"/>
      <c r="B5" s="328" t="s">
        <v>93</v>
      </c>
      <c r="C5" s="377" t="s">
        <v>20</v>
      </c>
      <c r="D5" s="333" t="s">
        <v>368</v>
      </c>
      <c r="E5" s="334" t="s">
        <v>298</v>
      </c>
      <c r="F5" s="331" t="s">
        <v>299</v>
      </c>
      <c r="G5" s="332" t="s">
        <v>295</v>
      </c>
    </row>
    <row r="6" spans="1:7" ht="63.75" x14ac:dyDescent="0.25">
      <c r="A6" s="327"/>
      <c r="B6" s="328" t="s">
        <v>94</v>
      </c>
      <c r="C6" s="377" t="s">
        <v>21</v>
      </c>
      <c r="D6" s="333" t="s">
        <v>369</v>
      </c>
      <c r="E6" s="335" t="s">
        <v>300</v>
      </c>
      <c r="F6" s="331" t="s">
        <v>301</v>
      </c>
      <c r="G6" s="332" t="s">
        <v>295</v>
      </c>
    </row>
    <row r="7" spans="1:7" ht="15.75" thickBot="1" x14ac:dyDescent="0.3">
      <c r="A7" s="327"/>
      <c r="B7" s="336" t="s">
        <v>95</v>
      </c>
      <c r="C7" s="378" t="s">
        <v>302</v>
      </c>
      <c r="D7" s="337" t="s">
        <v>370</v>
      </c>
      <c r="E7" s="338" t="s">
        <v>303</v>
      </c>
      <c r="F7" s="339" t="s">
        <v>304</v>
      </c>
      <c r="G7" s="340" t="s">
        <v>295</v>
      </c>
    </row>
    <row r="8" spans="1:7" ht="15.75" thickBot="1" x14ac:dyDescent="0.3">
      <c r="A8" s="327"/>
      <c r="B8" s="327"/>
      <c r="C8" s="364"/>
      <c r="D8" s="333"/>
      <c r="E8" s="341"/>
      <c r="F8" s="342"/>
      <c r="G8" s="343" t="s">
        <v>305</v>
      </c>
    </row>
    <row r="9" spans="1:7" ht="25.5" x14ac:dyDescent="0.25">
      <c r="A9" s="327"/>
      <c r="B9" s="344">
        <v>4</v>
      </c>
      <c r="C9" s="379" t="s">
        <v>306</v>
      </c>
      <c r="D9" s="345" t="s">
        <v>371</v>
      </c>
      <c r="E9" s="346" t="s">
        <v>307</v>
      </c>
      <c r="F9" s="347" t="s">
        <v>308</v>
      </c>
      <c r="G9" s="348" t="s">
        <v>295</v>
      </c>
    </row>
    <row r="10" spans="1:7" ht="25.5" x14ac:dyDescent="0.25">
      <c r="A10" s="327"/>
      <c r="B10" s="328" t="s">
        <v>96</v>
      </c>
      <c r="C10" s="380" t="s">
        <v>309</v>
      </c>
      <c r="D10" s="329" t="s">
        <v>310</v>
      </c>
      <c r="E10" s="335" t="s">
        <v>311</v>
      </c>
      <c r="F10" s="331"/>
      <c r="G10" s="332"/>
    </row>
    <row r="11" spans="1:7" x14ac:dyDescent="0.25">
      <c r="A11" s="327"/>
      <c r="B11" s="328" t="s">
        <v>97</v>
      </c>
      <c r="C11" s="380" t="s">
        <v>194</v>
      </c>
      <c r="D11" s="333" t="s">
        <v>371</v>
      </c>
      <c r="E11" s="335" t="s">
        <v>312</v>
      </c>
      <c r="F11" s="331"/>
      <c r="G11" s="332"/>
    </row>
    <row r="12" spans="1:7" ht="38.25" x14ac:dyDescent="0.25">
      <c r="A12" s="327"/>
      <c r="B12" s="328" t="s">
        <v>98</v>
      </c>
      <c r="C12" s="380" t="s">
        <v>313</v>
      </c>
      <c r="D12" s="333" t="s">
        <v>372</v>
      </c>
      <c r="E12" s="335" t="s">
        <v>314</v>
      </c>
      <c r="F12" s="331"/>
      <c r="G12" s="332"/>
    </row>
    <row r="13" spans="1:7" ht="25.5" x14ac:dyDescent="0.25">
      <c r="A13" s="327"/>
      <c r="B13" s="328" t="s">
        <v>99</v>
      </c>
      <c r="C13" s="381" t="s">
        <v>23</v>
      </c>
      <c r="D13" s="349" t="s">
        <v>373</v>
      </c>
      <c r="E13" s="335" t="s">
        <v>315</v>
      </c>
      <c r="F13" s="331"/>
      <c r="G13" s="332"/>
    </row>
    <row r="14" spans="1:7" ht="25.5" x14ac:dyDescent="0.25">
      <c r="A14" s="327"/>
      <c r="B14" s="328">
        <v>5</v>
      </c>
      <c r="C14" s="382" t="s">
        <v>316</v>
      </c>
      <c r="D14" s="391" t="s">
        <v>374</v>
      </c>
      <c r="E14" s="335" t="s">
        <v>317</v>
      </c>
      <c r="F14" s="331" t="s">
        <v>318</v>
      </c>
      <c r="G14" s="332" t="s">
        <v>295</v>
      </c>
    </row>
    <row r="15" spans="1:7" ht="25.5" x14ac:dyDescent="0.25">
      <c r="A15" s="327"/>
      <c r="B15" s="328" t="s">
        <v>109</v>
      </c>
      <c r="C15" s="380" t="s">
        <v>319</v>
      </c>
      <c r="D15" s="391" t="s">
        <v>374</v>
      </c>
      <c r="E15" s="335" t="s">
        <v>320</v>
      </c>
      <c r="F15" s="331"/>
      <c r="G15" s="351"/>
    </row>
    <row r="16" spans="1:7" x14ac:dyDescent="0.25">
      <c r="A16" s="327"/>
      <c r="B16" s="328" t="s">
        <v>101</v>
      </c>
      <c r="C16" s="380" t="s">
        <v>321</v>
      </c>
      <c r="D16" s="391" t="s">
        <v>374</v>
      </c>
      <c r="E16" s="504" t="s">
        <v>322</v>
      </c>
      <c r="F16" s="331"/>
      <c r="G16" s="332"/>
    </row>
    <row r="17" spans="1:7" x14ac:dyDescent="0.25">
      <c r="A17" s="327"/>
      <c r="B17" s="328" t="s">
        <v>100</v>
      </c>
      <c r="C17" s="380" t="s">
        <v>313</v>
      </c>
      <c r="D17" s="391" t="s">
        <v>374</v>
      </c>
      <c r="E17" s="504"/>
      <c r="F17" s="331"/>
      <c r="G17" s="332"/>
    </row>
    <row r="18" spans="1:7" x14ac:dyDescent="0.25">
      <c r="A18" s="327"/>
      <c r="B18" s="328" t="s">
        <v>323</v>
      </c>
      <c r="C18" s="383" t="s">
        <v>23</v>
      </c>
      <c r="D18" s="352" t="s">
        <v>375</v>
      </c>
      <c r="E18" s="335" t="s">
        <v>324</v>
      </c>
      <c r="F18" s="353"/>
      <c r="G18" s="354"/>
    </row>
    <row r="19" spans="1:7" ht="25.5" x14ac:dyDescent="0.25">
      <c r="A19" s="327"/>
      <c r="B19" s="328" t="s">
        <v>325</v>
      </c>
      <c r="C19" s="377" t="s">
        <v>326</v>
      </c>
      <c r="D19" s="329" t="s">
        <v>327</v>
      </c>
      <c r="E19" s="334" t="s">
        <v>328</v>
      </c>
      <c r="F19" s="355"/>
      <c r="G19" s="356"/>
    </row>
    <row r="20" spans="1:7" ht="25.5" x14ac:dyDescent="0.25">
      <c r="A20" s="327"/>
      <c r="B20" s="328" t="s">
        <v>329</v>
      </c>
      <c r="C20" s="377" t="s">
        <v>330</v>
      </c>
      <c r="D20" s="329" t="s">
        <v>331</v>
      </c>
      <c r="E20" s="335" t="s">
        <v>332</v>
      </c>
      <c r="F20" s="357" t="s">
        <v>333</v>
      </c>
      <c r="G20" s="351" t="s">
        <v>334</v>
      </c>
    </row>
    <row r="21" spans="1:7" ht="51" x14ac:dyDescent="0.25">
      <c r="A21" s="327"/>
      <c r="B21" s="328" t="s">
        <v>335</v>
      </c>
      <c r="C21" s="377" t="s">
        <v>336</v>
      </c>
      <c r="D21" s="329" t="s">
        <v>337</v>
      </c>
      <c r="E21" s="335" t="s">
        <v>338</v>
      </c>
      <c r="F21" s="357" t="s">
        <v>339</v>
      </c>
      <c r="G21" s="358" t="s">
        <v>340</v>
      </c>
    </row>
    <row r="22" spans="1:7" ht="25.5" x14ac:dyDescent="0.25">
      <c r="A22" s="327"/>
      <c r="B22" s="359" t="s">
        <v>341</v>
      </c>
      <c r="C22" s="384" t="s">
        <v>342</v>
      </c>
      <c r="D22" s="360" t="s">
        <v>376</v>
      </c>
      <c r="E22" s="361" t="s">
        <v>343</v>
      </c>
      <c r="F22" s="331"/>
      <c r="G22" s="351"/>
    </row>
    <row r="23" spans="1:7" ht="26.25" thickBot="1" x14ac:dyDescent="0.3">
      <c r="A23" s="327"/>
      <c r="B23" s="336" t="s">
        <v>344</v>
      </c>
      <c r="C23" s="385" t="s">
        <v>172</v>
      </c>
      <c r="D23" s="362" t="s">
        <v>345</v>
      </c>
      <c r="E23" s="363" t="s">
        <v>346</v>
      </c>
      <c r="F23" s="339" t="s">
        <v>347</v>
      </c>
      <c r="G23" s="340" t="s">
        <v>348</v>
      </c>
    </row>
    <row r="24" spans="1:7" ht="15.75" thickBot="1" x14ac:dyDescent="0.3">
      <c r="A24" s="327"/>
      <c r="B24" s="327"/>
      <c r="C24" s="386"/>
      <c r="D24" s="364"/>
      <c r="E24" s="365"/>
      <c r="F24" s="342"/>
      <c r="G24" s="343" t="s">
        <v>349</v>
      </c>
    </row>
    <row r="25" spans="1:7" ht="25.5" x14ac:dyDescent="0.25">
      <c r="A25" s="327"/>
      <c r="B25" s="344" t="s">
        <v>350</v>
      </c>
      <c r="C25" s="379" t="s">
        <v>213</v>
      </c>
      <c r="D25" s="366" t="s">
        <v>351</v>
      </c>
      <c r="E25" s="346" t="s">
        <v>352</v>
      </c>
      <c r="F25" s="367"/>
      <c r="G25" s="368"/>
    </row>
    <row r="26" spans="1:7" x14ac:dyDescent="0.25">
      <c r="A26" s="327"/>
      <c r="B26" s="328" t="s">
        <v>104</v>
      </c>
      <c r="C26" s="380" t="s">
        <v>29</v>
      </c>
      <c r="D26" s="329" t="s">
        <v>353</v>
      </c>
      <c r="E26" s="369" t="s">
        <v>354</v>
      </c>
      <c r="F26" s="353"/>
      <c r="G26" s="351"/>
    </row>
    <row r="27" spans="1:7" x14ac:dyDescent="0.25">
      <c r="A27" s="327"/>
      <c r="B27" s="328" t="s">
        <v>105</v>
      </c>
      <c r="C27" s="380" t="s">
        <v>30</v>
      </c>
      <c r="D27" s="329" t="s">
        <v>355</v>
      </c>
      <c r="E27" s="369" t="s">
        <v>356</v>
      </c>
      <c r="F27" s="370"/>
      <c r="G27" s="351"/>
    </row>
    <row r="28" spans="1:7" ht="38.25" x14ac:dyDescent="0.25">
      <c r="A28" s="327"/>
      <c r="B28" s="328" t="s">
        <v>106</v>
      </c>
      <c r="C28" s="380" t="s">
        <v>357</v>
      </c>
      <c r="D28" s="329" t="s">
        <v>358</v>
      </c>
      <c r="E28" s="369" t="s">
        <v>359</v>
      </c>
      <c r="F28" s="370"/>
      <c r="G28" s="351"/>
    </row>
    <row r="29" spans="1:7" x14ac:dyDescent="0.25">
      <c r="A29" s="327"/>
      <c r="B29" s="328" t="s">
        <v>107</v>
      </c>
      <c r="C29" s="387" t="s">
        <v>360</v>
      </c>
      <c r="D29" s="350" t="s">
        <v>361</v>
      </c>
      <c r="E29" s="371" t="s">
        <v>362</v>
      </c>
      <c r="F29" s="370"/>
      <c r="G29" s="351"/>
    </row>
    <row r="30" spans="1:7" x14ac:dyDescent="0.25">
      <c r="A30" s="327"/>
      <c r="B30" s="328">
        <v>12</v>
      </c>
      <c r="C30" s="388" t="s">
        <v>363</v>
      </c>
      <c r="D30" s="350"/>
      <c r="E30" s="371" t="s">
        <v>364</v>
      </c>
      <c r="F30" s="357"/>
      <c r="G30" s="332" t="s">
        <v>295</v>
      </c>
    </row>
    <row r="31" spans="1:7" ht="15.75" thickBot="1" x14ac:dyDescent="0.3">
      <c r="A31" s="327"/>
      <c r="B31" s="336">
        <v>13</v>
      </c>
      <c r="C31" s="389" t="s">
        <v>365</v>
      </c>
      <c r="D31" s="372"/>
      <c r="E31" s="373"/>
      <c r="F31" s="374"/>
      <c r="G31" s="340" t="s">
        <v>295</v>
      </c>
    </row>
  </sheetData>
  <mergeCells count="1">
    <mergeCell ref="E16:E17"/>
  </mergeCell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142"/>
  <sheetViews>
    <sheetView tabSelected="1" zoomScale="60" zoomScaleNormal="60" zoomScaleSheetLayoutView="80" workbookViewId="0">
      <pane xSplit="4" ySplit="2" topLeftCell="E3" activePane="bottomRight" state="frozen"/>
      <selection pane="topRight" activeCell="B1" sqref="B1"/>
      <selection pane="bottomLeft" activeCell="A4" sqref="A4"/>
      <selection pane="bottomRight" activeCell="E3" sqref="E3"/>
    </sheetView>
  </sheetViews>
  <sheetFormatPr defaultColWidth="8.85546875" defaultRowHeight="15" x14ac:dyDescent="0.25"/>
  <cols>
    <col min="1" max="1" width="6.42578125" style="234" customWidth="1"/>
    <col min="2" max="2" width="8.5703125" style="234" customWidth="1"/>
    <col min="3" max="3" width="9.7109375" style="234" customWidth="1"/>
    <col min="4" max="4" width="28.42578125" style="236" customWidth="1"/>
    <col min="5" max="5" width="5.42578125" style="236" customWidth="1"/>
    <col min="6" max="6" width="10.7109375" style="237" customWidth="1"/>
    <col min="7" max="7" width="6.5703125" style="1" customWidth="1"/>
    <col min="8" max="10" width="6.42578125" style="1" customWidth="1"/>
    <col min="11" max="11" width="8.42578125" style="1" customWidth="1"/>
    <col min="12" max="13" width="6.42578125" style="1" customWidth="1"/>
    <col min="14" max="14" width="10.42578125" style="1" customWidth="1"/>
    <col min="15" max="15" width="6.42578125" style="1" customWidth="1"/>
    <col min="16" max="16" width="10.85546875" style="1" customWidth="1"/>
    <col min="17" max="17" width="8.85546875" style="1" customWidth="1"/>
    <col min="18" max="18" width="10.42578125" style="1" customWidth="1"/>
    <col min="19" max="19" width="7" style="1" customWidth="1"/>
    <col min="20" max="21" width="6.42578125" style="1" customWidth="1"/>
    <col min="22" max="22" width="8" style="1" customWidth="1"/>
    <col min="23" max="25" width="11" style="1" customWidth="1"/>
    <col min="26" max="26" width="8.140625" style="1" customWidth="1"/>
    <col min="27" max="27" width="6.42578125" style="1" customWidth="1"/>
    <col min="28" max="28" width="8" style="1" customWidth="1"/>
    <col min="29" max="29" width="6.42578125" style="1" customWidth="1"/>
    <col min="30" max="30" width="10.42578125" style="1" customWidth="1"/>
    <col min="31" max="31" width="10.85546875" style="239" customWidth="1"/>
    <col min="32" max="32" width="28.42578125" style="241" customWidth="1"/>
    <col min="33" max="34" width="11.42578125" style="242" customWidth="1"/>
    <col min="35" max="35" width="10.42578125" style="242" customWidth="1"/>
    <col min="36" max="36" width="3.42578125" style="1" customWidth="1"/>
    <col min="37" max="38" width="8.85546875" style="1"/>
    <col min="39" max="39" width="10.28515625" style="1" customWidth="1"/>
    <col min="40" max="40" width="8.85546875" style="1"/>
    <col min="41" max="41" width="10" style="1" customWidth="1"/>
    <col min="42" max="42" width="8.85546875" style="1"/>
    <col min="43" max="43" width="9.7109375" style="1" customWidth="1"/>
    <col min="44" max="16384" width="8.85546875" style="1"/>
  </cols>
  <sheetData>
    <row r="1" spans="1:45" ht="80.25" customHeight="1" x14ac:dyDescent="0.25">
      <c r="A1" s="508" t="s">
        <v>285</v>
      </c>
      <c r="B1" s="508"/>
      <c r="C1" s="508"/>
      <c r="D1" s="44" t="s">
        <v>270</v>
      </c>
      <c r="E1" s="45" t="s">
        <v>59</v>
      </c>
      <c r="F1" s="46" t="s">
        <v>84</v>
      </c>
      <c r="G1" s="47" t="s">
        <v>18</v>
      </c>
      <c r="H1" s="47" t="s">
        <v>19</v>
      </c>
      <c r="I1" s="47" t="s">
        <v>20</v>
      </c>
      <c r="J1" s="47" t="s">
        <v>21</v>
      </c>
      <c r="K1" s="47" t="s">
        <v>22</v>
      </c>
      <c r="L1" s="47" t="s">
        <v>31</v>
      </c>
      <c r="M1" s="47" t="s">
        <v>32</v>
      </c>
      <c r="N1" s="47" t="s">
        <v>83</v>
      </c>
      <c r="O1" s="47" t="s">
        <v>23</v>
      </c>
      <c r="P1" s="47" t="s">
        <v>26</v>
      </c>
      <c r="Q1" s="47" t="s">
        <v>24</v>
      </c>
      <c r="R1" s="47" t="s">
        <v>25</v>
      </c>
      <c r="S1" s="47" t="s">
        <v>271</v>
      </c>
      <c r="T1" s="47" t="s">
        <v>27</v>
      </c>
      <c r="U1" s="47" t="s">
        <v>28</v>
      </c>
      <c r="V1" s="47" t="s">
        <v>172</v>
      </c>
      <c r="W1" s="47" t="s">
        <v>29</v>
      </c>
      <c r="X1" s="47" t="s">
        <v>30</v>
      </c>
      <c r="Y1" s="47" t="s">
        <v>33</v>
      </c>
      <c r="Z1" s="48" t="s">
        <v>81</v>
      </c>
      <c r="AA1" s="49" t="s">
        <v>82</v>
      </c>
      <c r="AB1" s="47" t="s">
        <v>47</v>
      </c>
      <c r="AC1" s="49" t="s">
        <v>138</v>
      </c>
      <c r="AD1" s="50"/>
      <c r="AE1" s="51" t="s">
        <v>143</v>
      </c>
      <c r="AF1" s="52" t="s">
        <v>142</v>
      </c>
      <c r="AG1" s="505" t="s">
        <v>208</v>
      </c>
      <c r="AH1" s="506"/>
      <c r="AI1" s="507"/>
      <c r="AJ1" s="53"/>
      <c r="AK1" s="54" t="s">
        <v>177</v>
      </c>
      <c r="AL1" s="55" t="s">
        <v>178</v>
      </c>
      <c r="AM1" s="55" t="s">
        <v>179</v>
      </c>
      <c r="AN1" s="55" t="s">
        <v>180</v>
      </c>
      <c r="AO1" s="56" t="s">
        <v>85</v>
      </c>
      <c r="AP1" s="2"/>
      <c r="AQ1" s="57" t="s">
        <v>184</v>
      </c>
      <c r="AR1" s="58" t="s">
        <v>185</v>
      </c>
      <c r="AS1" s="59"/>
    </row>
    <row r="2" spans="1:45" s="73" customFormat="1" ht="25.5" x14ac:dyDescent="0.25">
      <c r="A2" s="60"/>
      <c r="B2" s="60"/>
      <c r="C2" s="496" t="s">
        <v>645</v>
      </c>
      <c r="D2" s="61" t="s">
        <v>2</v>
      </c>
      <c r="E2" s="62"/>
      <c r="F2" s="61"/>
      <c r="G2" s="63">
        <v>1</v>
      </c>
      <c r="H2" s="63">
        <v>2</v>
      </c>
      <c r="I2" s="63" t="s">
        <v>93</v>
      </c>
      <c r="J2" s="63" t="s">
        <v>94</v>
      </c>
      <c r="K2" s="63" t="s">
        <v>95</v>
      </c>
      <c r="L2" s="63" t="s">
        <v>96</v>
      </c>
      <c r="M2" s="63" t="s">
        <v>97</v>
      </c>
      <c r="N2" s="63" t="s">
        <v>98</v>
      </c>
      <c r="O2" s="63" t="s">
        <v>99</v>
      </c>
      <c r="P2" s="63" t="s">
        <v>109</v>
      </c>
      <c r="Q2" s="63" t="s">
        <v>101</v>
      </c>
      <c r="R2" s="63" t="s">
        <v>100</v>
      </c>
      <c r="S2" s="63" t="s">
        <v>102</v>
      </c>
      <c r="T2" s="63" t="s">
        <v>103</v>
      </c>
      <c r="U2" s="63" t="s">
        <v>0</v>
      </c>
      <c r="V2" s="63" t="s">
        <v>1</v>
      </c>
      <c r="W2" s="63" t="s">
        <v>104</v>
      </c>
      <c r="X2" s="63" t="s">
        <v>105</v>
      </c>
      <c r="Y2" s="63" t="s">
        <v>106</v>
      </c>
      <c r="Z2" s="63"/>
      <c r="AA2" s="63"/>
      <c r="AB2" s="63" t="s">
        <v>107</v>
      </c>
      <c r="AC2" s="63" t="s">
        <v>108</v>
      </c>
      <c r="AD2" s="63" t="s">
        <v>85</v>
      </c>
      <c r="AE2" s="64" t="s">
        <v>86</v>
      </c>
      <c r="AF2" s="65"/>
      <c r="AG2" s="260" t="s">
        <v>144</v>
      </c>
      <c r="AH2" s="66" t="s">
        <v>182</v>
      </c>
      <c r="AI2" s="67" t="s">
        <v>145</v>
      </c>
      <c r="AJ2" s="68"/>
      <c r="AK2" s="69" t="s">
        <v>181</v>
      </c>
      <c r="AL2" s="70" t="s">
        <v>182</v>
      </c>
      <c r="AM2" s="70" t="s">
        <v>183</v>
      </c>
      <c r="AN2" s="65"/>
      <c r="AO2" s="71"/>
      <c r="AP2" s="65"/>
      <c r="AQ2" s="72"/>
      <c r="AR2" s="71"/>
    </row>
    <row r="3" spans="1:45" s="73" customFormat="1" x14ac:dyDescent="0.25">
      <c r="A3" s="60"/>
      <c r="B3" s="62" t="s">
        <v>117</v>
      </c>
      <c r="C3" s="62"/>
      <c r="E3" s="62"/>
      <c r="F3" s="61"/>
      <c r="G3" s="63"/>
      <c r="H3" s="63"/>
      <c r="I3" s="63"/>
      <c r="J3" s="63"/>
      <c r="K3" s="63"/>
      <c r="L3" s="63"/>
      <c r="M3" s="63"/>
      <c r="N3" s="63"/>
      <c r="O3" s="63"/>
      <c r="P3" s="63"/>
      <c r="Q3" s="63"/>
      <c r="R3" s="63"/>
      <c r="S3" s="63"/>
      <c r="T3" s="63"/>
      <c r="U3" s="63"/>
      <c r="V3" s="63"/>
      <c r="W3" s="63"/>
      <c r="X3" s="63"/>
      <c r="Y3" s="63"/>
      <c r="Z3" s="63"/>
      <c r="AA3" s="63"/>
      <c r="AB3" s="63"/>
      <c r="AC3" s="63"/>
      <c r="AD3" s="63"/>
      <c r="AE3" s="64"/>
      <c r="AF3" s="65"/>
      <c r="AG3" s="74"/>
      <c r="AH3" s="75"/>
      <c r="AI3" s="76"/>
      <c r="AJ3" s="65"/>
      <c r="AK3" s="72"/>
      <c r="AL3" s="65"/>
      <c r="AM3" s="65"/>
      <c r="AN3" s="65"/>
      <c r="AO3" s="71"/>
      <c r="AP3" s="65"/>
      <c r="AQ3" s="72"/>
      <c r="AR3" s="71"/>
    </row>
    <row r="4" spans="1:45" s="88" customFormat="1" x14ac:dyDescent="0.25">
      <c r="A4" s="77"/>
      <c r="B4" s="77"/>
      <c r="C4" s="77"/>
      <c r="D4" s="78" t="s">
        <v>112</v>
      </c>
      <c r="E4" s="79"/>
      <c r="F4" s="79"/>
      <c r="G4" s="80"/>
      <c r="H4" s="80"/>
      <c r="I4" s="80"/>
      <c r="J4" s="80"/>
      <c r="K4" s="80"/>
      <c r="L4" s="80"/>
      <c r="M4" s="80"/>
      <c r="N4" s="80"/>
      <c r="O4" s="80"/>
      <c r="P4" s="80"/>
      <c r="Q4" s="80"/>
      <c r="R4" s="80"/>
      <c r="S4" s="80"/>
      <c r="T4" s="80"/>
      <c r="U4" s="80"/>
      <c r="V4" s="80"/>
      <c r="W4" s="80"/>
      <c r="X4" s="80"/>
      <c r="Y4" s="80"/>
      <c r="Z4" s="80"/>
      <c r="AA4" s="80"/>
      <c r="AB4" s="80"/>
      <c r="AC4" s="80"/>
      <c r="AD4" s="80"/>
      <c r="AE4" s="81"/>
      <c r="AF4" s="65"/>
      <c r="AG4" s="82"/>
      <c r="AH4" s="83"/>
      <c r="AI4" s="84"/>
      <c r="AJ4" s="85"/>
      <c r="AK4" s="86"/>
      <c r="AL4" s="85"/>
      <c r="AM4" s="85"/>
      <c r="AN4" s="85"/>
      <c r="AO4" s="87"/>
      <c r="AP4" s="85"/>
      <c r="AQ4" s="86"/>
      <c r="AR4" s="87"/>
    </row>
    <row r="5" spans="1:45" s="88" customFormat="1" x14ac:dyDescent="0.25">
      <c r="A5" s="89" t="s">
        <v>146</v>
      </c>
      <c r="B5" s="89"/>
      <c r="C5" s="497"/>
      <c r="D5" s="90" t="s">
        <v>74</v>
      </c>
      <c r="E5" s="79"/>
      <c r="F5" s="91" t="s">
        <v>115</v>
      </c>
      <c r="G5" s="80"/>
      <c r="H5" s="80">
        <v>2</v>
      </c>
      <c r="I5" s="80"/>
      <c r="J5" s="80">
        <v>1</v>
      </c>
      <c r="K5" s="80"/>
      <c r="L5" s="80">
        <v>26</v>
      </c>
      <c r="M5" s="80">
        <v>4</v>
      </c>
      <c r="N5" s="80">
        <v>6</v>
      </c>
      <c r="O5" s="80"/>
      <c r="P5" s="80">
        <v>3</v>
      </c>
      <c r="Q5" s="80">
        <v>6</v>
      </c>
      <c r="R5" s="80">
        <v>15</v>
      </c>
      <c r="S5" s="80">
        <v>242</v>
      </c>
      <c r="T5" s="80">
        <v>13</v>
      </c>
      <c r="U5" s="80">
        <v>94</v>
      </c>
      <c r="V5" s="80">
        <v>420</v>
      </c>
      <c r="W5" s="80">
        <v>4976</v>
      </c>
      <c r="X5" s="80">
        <v>293</v>
      </c>
      <c r="Y5" s="80">
        <v>1474</v>
      </c>
      <c r="Z5" s="80"/>
      <c r="AA5" s="80"/>
      <c r="AB5" s="80"/>
      <c r="AC5" s="80"/>
      <c r="AD5" s="92">
        <f t="shared" ref="AD5:AD11" si="0">SUM(G5:AC5)</f>
        <v>7575</v>
      </c>
      <c r="AE5" s="81"/>
      <c r="AF5" s="65"/>
      <c r="AG5" s="82">
        <f t="shared" ref="AG5:AG11" si="1">CORREL(L5:Y5,L$7:Y$7)</f>
        <v>0.99885362408902978</v>
      </c>
      <c r="AH5" s="83">
        <f>CORREL(L5:U5,L$7:U$7)</f>
        <v>0.6956272260427121</v>
      </c>
      <c r="AI5" s="84">
        <f>CORREL(V5:Y5,V$7:Y$7)</f>
        <v>0.99958092085439954</v>
      </c>
      <c r="AJ5" s="93"/>
      <c r="AK5" s="94">
        <f t="shared" ref="AK5:AK11" si="2">SUM(G5:K5)</f>
        <v>3</v>
      </c>
      <c r="AL5" s="92">
        <f t="shared" ref="AL5:AL11" si="3">SUM(L5:U5)</f>
        <v>409</v>
      </c>
      <c r="AM5" s="92">
        <f t="shared" ref="AM5:AM11" si="4">SUM(V5:Y5)</f>
        <v>7163</v>
      </c>
      <c r="AN5" s="92">
        <f t="shared" ref="AN5:AN11" si="5">SUM(Z5:AC5)</f>
        <v>0</v>
      </c>
      <c r="AO5" s="95">
        <f>SUM(AK5:AN5)</f>
        <v>7575</v>
      </c>
      <c r="AP5" s="85"/>
      <c r="AQ5" s="27">
        <f t="shared" ref="AQ5:AQ11" si="6">IF(SUM(M5:O5)=0,0,SUM(M5:O5)/SUM(L5:O5))</f>
        <v>0.27777777777777779</v>
      </c>
      <c r="AR5" s="28">
        <f t="shared" ref="AR5:AR11" si="7">IF(SUM(Q5:R5)=0,0,SUM(Q5:R5)/SUM(P5:U5))</f>
        <v>5.6300268096514748E-2</v>
      </c>
    </row>
    <row r="6" spans="1:45" s="88" customFormat="1" x14ac:dyDescent="0.25">
      <c r="A6" s="89" t="s">
        <v>147</v>
      </c>
      <c r="B6" s="89"/>
      <c r="C6" s="497"/>
      <c r="D6" s="90" t="s">
        <v>113</v>
      </c>
      <c r="E6" s="79"/>
      <c r="F6" s="91" t="s">
        <v>115</v>
      </c>
      <c r="G6" s="80"/>
      <c r="H6" s="80">
        <v>2</v>
      </c>
      <c r="I6" s="80"/>
      <c r="J6" s="80">
        <v>1</v>
      </c>
      <c r="K6" s="80"/>
      <c r="L6" s="80">
        <v>26</v>
      </c>
      <c r="M6" s="80">
        <v>4</v>
      </c>
      <c r="N6" s="80">
        <v>6</v>
      </c>
      <c r="O6" s="80"/>
      <c r="P6" s="80">
        <v>3</v>
      </c>
      <c r="Q6" s="80">
        <v>6</v>
      </c>
      <c r="R6" s="80">
        <v>15</v>
      </c>
      <c r="S6" s="80">
        <v>208</v>
      </c>
      <c r="T6" s="80">
        <v>12</v>
      </c>
      <c r="U6" s="80">
        <v>84</v>
      </c>
      <c r="V6" s="80">
        <v>231</v>
      </c>
      <c r="W6" s="80">
        <v>3576</v>
      </c>
      <c r="X6" s="80">
        <v>175</v>
      </c>
      <c r="Y6" s="80">
        <v>1103</v>
      </c>
      <c r="Z6" s="80"/>
      <c r="AA6" s="80"/>
      <c r="AB6" s="80"/>
      <c r="AC6" s="80"/>
      <c r="AD6" s="92">
        <f t="shared" si="0"/>
        <v>5452</v>
      </c>
      <c r="AE6" s="81"/>
      <c r="AF6" s="65"/>
      <c r="AG6" s="82">
        <f t="shared" si="1"/>
        <v>0.99858231018777766</v>
      </c>
      <c r="AH6" s="83">
        <f t="shared" ref="AH6:AH11" si="8">CORREL(L6:U6,L$7:U$7)</f>
        <v>0.70195513488880867</v>
      </c>
      <c r="AI6" s="84">
        <f t="shared" ref="AI6:AI10" si="9">CORREL(V6:Y6,V$7:Y$7)</f>
        <v>0.99938799320549121</v>
      </c>
      <c r="AJ6" s="93"/>
      <c r="AK6" s="94">
        <f t="shared" si="2"/>
        <v>3</v>
      </c>
      <c r="AL6" s="92">
        <f t="shared" si="3"/>
        <v>364</v>
      </c>
      <c r="AM6" s="92">
        <f t="shared" si="4"/>
        <v>5085</v>
      </c>
      <c r="AN6" s="92">
        <f t="shared" si="5"/>
        <v>0</v>
      </c>
      <c r="AO6" s="95">
        <f t="shared" ref="AO6:AO11" si="10">SUM(AK6:AN6)</f>
        <v>5452</v>
      </c>
      <c r="AP6" s="85"/>
      <c r="AQ6" s="27">
        <f t="shared" si="6"/>
        <v>0.27777777777777779</v>
      </c>
      <c r="AR6" s="28">
        <f t="shared" si="7"/>
        <v>6.402439024390244E-2</v>
      </c>
    </row>
    <row r="7" spans="1:45" s="88" customFormat="1" x14ac:dyDescent="0.25">
      <c r="A7" s="89" t="s">
        <v>148</v>
      </c>
      <c r="B7" s="89"/>
      <c r="C7" s="497"/>
      <c r="D7" s="90" t="s">
        <v>111</v>
      </c>
      <c r="E7" s="79"/>
      <c r="F7" s="91" t="s">
        <v>116</v>
      </c>
      <c r="G7" s="80"/>
      <c r="H7" s="80"/>
      <c r="I7" s="80"/>
      <c r="J7" s="80"/>
      <c r="K7" s="80"/>
      <c r="L7" s="80">
        <v>2</v>
      </c>
      <c r="M7" s="80"/>
      <c r="N7" s="80"/>
      <c r="O7" s="80"/>
      <c r="P7" s="80"/>
      <c r="Q7" s="80"/>
      <c r="R7" s="80"/>
      <c r="S7" s="80">
        <v>15</v>
      </c>
      <c r="T7" s="80">
        <v>2</v>
      </c>
      <c r="U7" s="80">
        <v>19</v>
      </c>
      <c r="V7" s="80">
        <v>124</v>
      </c>
      <c r="W7" s="80">
        <v>2994</v>
      </c>
      <c r="X7" s="80">
        <v>141</v>
      </c>
      <c r="Y7" s="80">
        <v>817</v>
      </c>
      <c r="Z7" s="80"/>
      <c r="AA7" s="80"/>
      <c r="AB7" s="80"/>
      <c r="AC7" s="80"/>
      <c r="AD7" s="92">
        <f t="shared" si="0"/>
        <v>4114</v>
      </c>
      <c r="AE7" s="81"/>
      <c r="AF7" s="85"/>
      <c r="AG7" s="82">
        <f t="shared" si="1"/>
        <v>1.0000000000000002</v>
      </c>
      <c r="AH7" s="83">
        <f t="shared" si="8"/>
        <v>1.0000000000000002</v>
      </c>
      <c r="AI7" s="84">
        <f t="shared" si="9"/>
        <v>0.99999999999999978</v>
      </c>
      <c r="AJ7" s="93"/>
      <c r="AK7" s="94">
        <f t="shared" si="2"/>
        <v>0</v>
      </c>
      <c r="AL7" s="92">
        <f t="shared" si="3"/>
        <v>38</v>
      </c>
      <c r="AM7" s="92">
        <f t="shared" si="4"/>
        <v>4076</v>
      </c>
      <c r="AN7" s="92">
        <f t="shared" si="5"/>
        <v>0</v>
      </c>
      <c r="AO7" s="95">
        <f t="shared" si="10"/>
        <v>4114</v>
      </c>
      <c r="AP7" s="85"/>
      <c r="AQ7" s="27">
        <f t="shared" si="6"/>
        <v>0</v>
      </c>
      <c r="AR7" s="28">
        <f t="shared" si="7"/>
        <v>0</v>
      </c>
    </row>
    <row r="8" spans="1:45" s="88" customFormat="1" x14ac:dyDescent="0.25">
      <c r="A8" s="89" t="s">
        <v>149</v>
      </c>
      <c r="B8" s="89"/>
      <c r="C8" s="497"/>
      <c r="D8" s="90" t="s">
        <v>119</v>
      </c>
      <c r="E8" s="79"/>
      <c r="F8" s="91" t="s">
        <v>36</v>
      </c>
      <c r="G8" s="80"/>
      <c r="H8" s="80">
        <f>+H5-H7</f>
        <v>2</v>
      </c>
      <c r="I8" s="80"/>
      <c r="J8" s="80">
        <f t="shared" ref="J8:T8" si="11">+J5-J7</f>
        <v>1</v>
      </c>
      <c r="K8" s="80"/>
      <c r="L8" s="96">
        <f t="shared" si="11"/>
        <v>24</v>
      </c>
      <c r="M8" s="96">
        <f t="shared" si="11"/>
        <v>4</v>
      </c>
      <c r="N8" s="96">
        <f t="shared" si="11"/>
        <v>6</v>
      </c>
      <c r="O8" s="96"/>
      <c r="P8" s="96">
        <f t="shared" si="11"/>
        <v>3</v>
      </c>
      <c r="Q8" s="96">
        <f t="shared" si="11"/>
        <v>6</v>
      </c>
      <c r="R8" s="96">
        <f t="shared" si="11"/>
        <v>15</v>
      </c>
      <c r="S8" s="96">
        <v>224</v>
      </c>
      <c r="T8" s="96">
        <f t="shared" si="11"/>
        <v>11</v>
      </c>
      <c r="U8" s="96">
        <v>74</v>
      </c>
      <c r="V8" s="96">
        <v>294</v>
      </c>
      <c r="W8" s="96">
        <v>1940</v>
      </c>
      <c r="X8" s="96">
        <v>149</v>
      </c>
      <c r="Y8" s="96">
        <v>612</v>
      </c>
      <c r="Z8" s="80"/>
      <c r="AA8" s="80"/>
      <c r="AB8" s="80"/>
      <c r="AC8" s="80"/>
      <c r="AD8" s="92">
        <f t="shared" si="0"/>
        <v>3365</v>
      </c>
      <c r="AE8" s="81"/>
      <c r="AF8" s="85"/>
      <c r="AG8" s="82">
        <f t="shared" si="1"/>
        <v>0.99242555729344795</v>
      </c>
      <c r="AH8" s="83">
        <f t="shared" si="8"/>
        <v>0.64759299638548573</v>
      </c>
      <c r="AI8" s="84">
        <f t="shared" si="9"/>
        <v>0.99691150398498307</v>
      </c>
      <c r="AJ8" s="93"/>
      <c r="AK8" s="94">
        <f t="shared" si="2"/>
        <v>3</v>
      </c>
      <c r="AL8" s="92">
        <f t="shared" si="3"/>
        <v>367</v>
      </c>
      <c r="AM8" s="92">
        <f t="shared" si="4"/>
        <v>2995</v>
      </c>
      <c r="AN8" s="92">
        <f t="shared" si="5"/>
        <v>0</v>
      </c>
      <c r="AO8" s="95">
        <f t="shared" si="10"/>
        <v>3365</v>
      </c>
      <c r="AP8" s="85"/>
      <c r="AQ8" s="27">
        <f t="shared" si="6"/>
        <v>0.29411764705882354</v>
      </c>
      <c r="AR8" s="28">
        <f t="shared" si="7"/>
        <v>6.3063063063063057E-2</v>
      </c>
    </row>
    <row r="9" spans="1:45" s="88" customFormat="1" x14ac:dyDescent="0.25">
      <c r="A9" s="89" t="s">
        <v>150</v>
      </c>
      <c r="B9" s="89"/>
      <c r="C9" s="497">
        <v>7</v>
      </c>
      <c r="D9" s="90" t="s">
        <v>114</v>
      </c>
      <c r="E9" s="79"/>
      <c r="F9" s="91" t="s">
        <v>36</v>
      </c>
      <c r="G9" s="80"/>
      <c r="H9" s="80"/>
      <c r="I9" s="80"/>
      <c r="J9" s="80"/>
      <c r="K9" s="80"/>
      <c r="L9" s="96"/>
      <c r="M9" s="96"/>
      <c r="N9" s="96"/>
      <c r="O9" s="96"/>
      <c r="P9" s="96"/>
      <c r="Q9" s="96"/>
      <c r="R9" s="96"/>
      <c r="S9" s="96">
        <v>34</v>
      </c>
      <c r="T9" s="96">
        <v>1</v>
      </c>
      <c r="U9" s="96">
        <v>10</v>
      </c>
      <c r="V9" s="96">
        <v>189</v>
      </c>
      <c r="W9" s="96">
        <v>1400</v>
      </c>
      <c r="X9" s="96">
        <v>118</v>
      </c>
      <c r="Y9" s="96">
        <v>371</v>
      </c>
      <c r="Z9" s="80"/>
      <c r="AA9" s="80"/>
      <c r="AB9" s="80"/>
      <c r="AC9" s="80"/>
      <c r="AD9" s="92">
        <f t="shared" si="0"/>
        <v>2123</v>
      </c>
      <c r="AE9" s="81"/>
      <c r="AF9" s="85"/>
      <c r="AG9" s="82">
        <f t="shared" si="1"/>
        <v>0.99548752897807136</v>
      </c>
      <c r="AH9" s="83">
        <f t="shared" si="8"/>
        <v>0.53422594841197568</v>
      </c>
      <c r="AI9" s="84">
        <f t="shared" si="9"/>
        <v>0.99628874183372917</v>
      </c>
      <c r="AJ9" s="93"/>
      <c r="AK9" s="94">
        <f t="shared" si="2"/>
        <v>0</v>
      </c>
      <c r="AL9" s="92">
        <f t="shared" si="3"/>
        <v>45</v>
      </c>
      <c r="AM9" s="92">
        <f t="shared" si="4"/>
        <v>2078</v>
      </c>
      <c r="AN9" s="92">
        <f t="shared" si="5"/>
        <v>0</v>
      </c>
      <c r="AO9" s="95">
        <f t="shared" si="10"/>
        <v>2123</v>
      </c>
      <c r="AP9" s="85"/>
      <c r="AQ9" s="27">
        <f t="shared" si="6"/>
        <v>0</v>
      </c>
      <c r="AR9" s="28">
        <f t="shared" si="7"/>
        <v>0</v>
      </c>
    </row>
    <row r="10" spans="1:45" s="88" customFormat="1" ht="15.75" thickBot="1" x14ac:dyDescent="0.3">
      <c r="A10" s="89" t="s">
        <v>151</v>
      </c>
      <c r="B10" s="89"/>
      <c r="C10" s="497"/>
      <c r="D10" s="90" t="s">
        <v>210</v>
      </c>
      <c r="E10" s="79"/>
      <c r="F10" s="91" t="s">
        <v>36</v>
      </c>
      <c r="G10" s="97"/>
      <c r="H10" s="97">
        <v>2</v>
      </c>
      <c r="I10" s="97"/>
      <c r="J10" s="97">
        <v>1</v>
      </c>
      <c r="K10" s="97"/>
      <c r="L10" s="98">
        <v>24</v>
      </c>
      <c r="M10" s="98">
        <v>4</v>
      </c>
      <c r="N10" s="98">
        <v>6</v>
      </c>
      <c r="O10" s="98"/>
      <c r="P10" s="98">
        <v>3</v>
      </c>
      <c r="Q10" s="98">
        <v>6</v>
      </c>
      <c r="R10" s="98">
        <v>15</v>
      </c>
      <c r="S10" s="98">
        <v>190</v>
      </c>
      <c r="T10" s="98">
        <v>10</v>
      </c>
      <c r="U10" s="98">
        <v>64</v>
      </c>
      <c r="V10" s="98">
        <v>105</v>
      </c>
      <c r="W10" s="98">
        <v>540</v>
      </c>
      <c r="X10" s="98">
        <v>31</v>
      </c>
      <c r="Y10" s="98">
        <v>241</v>
      </c>
      <c r="Z10" s="97"/>
      <c r="AA10" s="97"/>
      <c r="AB10" s="97"/>
      <c r="AC10" s="97"/>
      <c r="AD10" s="97">
        <f t="shared" si="0"/>
        <v>1242</v>
      </c>
      <c r="AE10" s="81"/>
      <c r="AF10" s="85"/>
      <c r="AG10" s="99">
        <f t="shared" si="1"/>
        <v>0.94081357515996344</v>
      </c>
      <c r="AH10" s="100">
        <f t="shared" si="8"/>
        <v>0.64542028328361156</v>
      </c>
      <c r="AI10" s="101">
        <f t="shared" si="9"/>
        <v>0.98124266535814608</v>
      </c>
      <c r="AJ10" s="93"/>
      <c r="AK10" s="102">
        <f t="shared" si="2"/>
        <v>3</v>
      </c>
      <c r="AL10" s="97">
        <f t="shared" si="3"/>
        <v>322</v>
      </c>
      <c r="AM10" s="97">
        <f t="shared" si="4"/>
        <v>917</v>
      </c>
      <c r="AN10" s="97">
        <f t="shared" si="5"/>
        <v>0</v>
      </c>
      <c r="AO10" s="103">
        <f t="shared" si="10"/>
        <v>1242</v>
      </c>
      <c r="AP10" s="85"/>
      <c r="AQ10" s="25">
        <f t="shared" si="6"/>
        <v>0.29411764705882354</v>
      </c>
      <c r="AR10" s="26">
        <f t="shared" si="7"/>
        <v>7.2916666666666671E-2</v>
      </c>
    </row>
    <row r="11" spans="1:45" s="88" customFormat="1" ht="16.5" thickTop="1" thickBot="1" x14ac:dyDescent="0.3">
      <c r="A11" s="89" t="s">
        <v>153</v>
      </c>
      <c r="B11" s="89"/>
      <c r="C11" s="497"/>
      <c r="D11" s="90" t="s">
        <v>154</v>
      </c>
      <c r="E11" s="79"/>
      <c r="F11" s="91" t="s">
        <v>36</v>
      </c>
      <c r="G11" s="92"/>
      <c r="H11" s="92"/>
      <c r="I11" s="92"/>
      <c r="J11" s="92"/>
      <c r="K11" s="92"/>
      <c r="L11" s="104">
        <v>1</v>
      </c>
      <c r="M11" s="104">
        <v>1</v>
      </c>
      <c r="N11" s="104">
        <v>6</v>
      </c>
      <c r="O11" s="104">
        <v>2</v>
      </c>
      <c r="P11" s="104">
        <v>1</v>
      </c>
      <c r="Q11" s="104">
        <v>8</v>
      </c>
      <c r="R11" s="104">
        <v>6</v>
      </c>
      <c r="S11" s="104">
        <v>13</v>
      </c>
      <c r="T11" s="104">
        <v>3</v>
      </c>
      <c r="U11" s="104">
        <v>11</v>
      </c>
      <c r="V11" s="104">
        <v>14</v>
      </c>
      <c r="W11" s="104">
        <v>26</v>
      </c>
      <c r="X11" s="104">
        <v>6</v>
      </c>
      <c r="Y11" s="104">
        <v>3</v>
      </c>
      <c r="Z11" s="104"/>
      <c r="AA11" s="104">
        <v>1</v>
      </c>
      <c r="AB11" s="104"/>
      <c r="AC11" s="104">
        <v>1</v>
      </c>
      <c r="AD11" s="104">
        <f t="shared" si="0"/>
        <v>103</v>
      </c>
      <c r="AE11" s="81"/>
      <c r="AF11" s="85" t="s">
        <v>158</v>
      </c>
      <c r="AG11" s="105">
        <f t="shared" si="1"/>
        <v>0.72883488209416536</v>
      </c>
      <c r="AH11" s="106">
        <f t="shared" si="8"/>
        <v>0.93790364920909453</v>
      </c>
      <c r="AI11" s="107">
        <f t="shared" ref="AI11" si="12">CORREL(V11:Y11,V$7:Y$7)</f>
        <v>0.78838267742431678</v>
      </c>
      <c r="AJ11" s="93"/>
      <c r="AK11" s="94">
        <f t="shared" si="2"/>
        <v>0</v>
      </c>
      <c r="AL11" s="92">
        <f t="shared" si="3"/>
        <v>52</v>
      </c>
      <c r="AM11" s="92">
        <f t="shared" si="4"/>
        <v>49</v>
      </c>
      <c r="AN11" s="92">
        <f t="shared" si="5"/>
        <v>2</v>
      </c>
      <c r="AO11" s="95">
        <f t="shared" si="10"/>
        <v>103</v>
      </c>
      <c r="AP11" s="85"/>
      <c r="AQ11" s="27">
        <f t="shared" si="6"/>
        <v>0.9</v>
      </c>
      <c r="AR11" s="28">
        <f t="shared" si="7"/>
        <v>0.33333333333333331</v>
      </c>
    </row>
    <row r="12" spans="1:45" s="88" customFormat="1" ht="15.75" thickBot="1" x14ac:dyDescent="0.3">
      <c r="A12" s="77"/>
      <c r="B12" s="77"/>
      <c r="C12" s="498"/>
      <c r="D12" s="108"/>
      <c r="E12" s="109"/>
      <c r="F12" s="91"/>
      <c r="G12" s="110"/>
      <c r="H12" s="110"/>
      <c r="I12" s="110"/>
      <c r="J12" s="110"/>
      <c r="K12" s="110"/>
      <c r="L12" s="111"/>
      <c r="M12" s="111"/>
      <c r="N12" s="111"/>
      <c r="O12" s="111"/>
      <c r="P12" s="111"/>
      <c r="Q12" s="111"/>
      <c r="R12" s="111"/>
      <c r="S12" s="111"/>
      <c r="T12" s="111"/>
      <c r="U12" s="111"/>
      <c r="V12" s="111"/>
      <c r="W12" s="111"/>
      <c r="X12" s="111"/>
      <c r="Y12" s="111"/>
      <c r="Z12" s="110"/>
      <c r="AA12" s="110"/>
      <c r="AB12" s="110"/>
      <c r="AC12" s="110"/>
      <c r="AD12" s="92"/>
      <c r="AE12" s="112"/>
      <c r="AF12" s="65"/>
      <c r="AG12" s="113"/>
      <c r="AH12" s="113"/>
      <c r="AI12" s="113"/>
      <c r="AJ12" s="85"/>
      <c r="AK12" s="86"/>
      <c r="AL12" s="85"/>
      <c r="AM12" s="85"/>
      <c r="AN12" s="85"/>
      <c r="AO12" s="87"/>
      <c r="AP12" s="85"/>
      <c r="AQ12" s="114"/>
      <c r="AR12" s="115"/>
    </row>
    <row r="13" spans="1:45" s="88" customFormat="1" ht="43.9" customHeight="1" x14ac:dyDescent="0.25">
      <c r="A13" s="77"/>
      <c r="B13" s="62" t="s">
        <v>118</v>
      </c>
      <c r="C13" s="499"/>
      <c r="E13" s="109"/>
      <c r="F13" s="91"/>
      <c r="G13" s="110"/>
      <c r="H13" s="110"/>
      <c r="I13" s="110"/>
      <c r="J13" s="110"/>
      <c r="K13" s="110"/>
      <c r="L13" s="111"/>
      <c r="M13" s="111"/>
      <c r="N13" s="111"/>
      <c r="O13" s="111"/>
      <c r="P13" s="111"/>
      <c r="Q13" s="111"/>
      <c r="R13" s="111"/>
      <c r="S13" s="111"/>
      <c r="T13" s="111"/>
      <c r="U13" s="111"/>
      <c r="V13" s="111"/>
      <c r="W13" s="111"/>
      <c r="X13" s="111"/>
      <c r="Y13" s="111"/>
      <c r="Z13" s="110"/>
      <c r="AA13" s="110"/>
      <c r="AB13" s="110"/>
      <c r="AC13" s="110"/>
      <c r="AD13" s="92"/>
      <c r="AE13" s="112"/>
      <c r="AF13" s="65"/>
      <c r="AG13" s="505" t="s">
        <v>209</v>
      </c>
      <c r="AH13" s="506"/>
      <c r="AI13" s="507"/>
      <c r="AJ13" s="116"/>
      <c r="AK13" s="86"/>
      <c r="AL13" s="85"/>
      <c r="AM13" s="85"/>
      <c r="AN13" s="85"/>
      <c r="AO13" s="87"/>
      <c r="AP13" s="85"/>
      <c r="AQ13" s="114"/>
      <c r="AR13" s="115"/>
    </row>
    <row r="14" spans="1:45" s="88" customFormat="1" ht="16.5" x14ac:dyDescent="0.25">
      <c r="A14" s="77"/>
      <c r="B14" s="117">
        <v>1</v>
      </c>
      <c r="C14" s="500"/>
      <c r="D14" s="78" t="s">
        <v>190</v>
      </c>
      <c r="E14" s="79"/>
      <c r="F14" s="118"/>
      <c r="G14" s="80"/>
      <c r="H14" s="80"/>
      <c r="I14" s="80"/>
      <c r="J14" s="80"/>
      <c r="K14" s="80"/>
      <c r="L14" s="96"/>
      <c r="M14" s="96"/>
      <c r="N14" s="96"/>
      <c r="O14" s="96"/>
      <c r="P14" s="96"/>
      <c r="Q14" s="96"/>
      <c r="R14" s="96"/>
      <c r="S14" s="96"/>
      <c r="T14" s="96"/>
      <c r="U14" s="96"/>
      <c r="V14" s="96"/>
      <c r="W14" s="96"/>
      <c r="X14" s="96"/>
      <c r="Y14" s="96"/>
      <c r="Z14" s="80"/>
      <c r="AA14" s="80"/>
      <c r="AB14" s="80"/>
      <c r="AC14" s="80"/>
      <c r="AD14" s="80"/>
      <c r="AE14" s="81"/>
      <c r="AF14" s="65"/>
      <c r="AG14" s="260" t="s">
        <v>144</v>
      </c>
      <c r="AH14" s="66" t="s">
        <v>182</v>
      </c>
      <c r="AI14" s="67" t="s">
        <v>145</v>
      </c>
      <c r="AJ14" s="119"/>
      <c r="AK14" s="86"/>
      <c r="AL14" s="85"/>
      <c r="AM14" s="85"/>
      <c r="AN14" s="85"/>
      <c r="AO14" s="87"/>
      <c r="AP14" s="85"/>
      <c r="AQ14" s="114"/>
      <c r="AR14" s="115"/>
    </row>
    <row r="15" spans="1:45" s="88" customFormat="1" x14ac:dyDescent="0.25">
      <c r="A15" s="77"/>
      <c r="B15" s="77"/>
      <c r="C15" s="498"/>
      <c r="D15" s="120" t="s">
        <v>186</v>
      </c>
      <c r="E15" s="79"/>
      <c r="F15" s="118"/>
      <c r="G15" s="80"/>
      <c r="H15" s="80"/>
      <c r="I15" s="80"/>
      <c r="J15" s="80"/>
      <c r="K15" s="80"/>
      <c r="L15" s="96"/>
      <c r="M15" s="96"/>
      <c r="N15" s="96"/>
      <c r="O15" s="96"/>
      <c r="P15" s="96"/>
      <c r="Q15" s="96"/>
      <c r="R15" s="96"/>
      <c r="S15" s="96"/>
      <c r="T15" s="96"/>
      <c r="U15" s="96"/>
      <c r="V15" s="96"/>
      <c r="W15" s="96"/>
      <c r="X15" s="96"/>
      <c r="Y15" s="96"/>
      <c r="Z15" s="80"/>
      <c r="AA15" s="80"/>
      <c r="AB15" s="80"/>
      <c r="AC15" s="80"/>
      <c r="AD15" s="80"/>
      <c r="AE15" s="81"/>
      <c r="AF15" s="65"/>
      <c r="AG15" s="82"/>
      <c r="AH15" s="83"/>
      <c r="AI15" s="84"/>
      <c r="AJ15" s="85"/>
      <c r="AK15" s="86"/>
      <c r="AL15" s="85"/>
      <c r="AM15" s="85"/>
      <c r="AN15" s="85"/>
      <c r="AO15" s="87"/>
      <c r="AP15" s="85"/>
      <c r="AQ15" s="114"/>
      <c r="AR15" s="115"/>
    </row>
    <row r="16" spans="1:45" s="88" customFormat="1" x14ac:dyDescent="0.25">
      <c r="A16" s="121">
        <v>1</v>
      </c>
      <c r="B16" s="77">
        <f>+B14+0.01</f>
        <v>1.01</v>
      </c>
      <c r="C16" s="498">
        <v>4.0999999999999996</v>
      </c>
      <c r="D16" s="109" t="s">
        <v>49</v>
      </c>
      <c r="E16" s="109" t="s">
        <v>72</v>
      </c>
      <c r="F16" s="91" t="s">
        <v>36</v>
      </c>
      <c r="G16" s="80"/>
      <c r="H16" s="80"/>
      <c r="I16" s="80"/>
      <c r="J16" s="80"/>
      <c r="K16" s="80"/>
      <c r="L16" s="96"/>
      <c r="M16" s="96">
        <v>1</v>
      </c>
      <c r="N16" s="96">
        <v>4</v>
      </c>
      <c r="O16" s="96"/>
      <c r="P16" s="96">
        <v>5</v>
      </c>
      <c r="Q16" s="96">
        <v>2</v>
      </c>
      <c r="R16" s="96">
        <v>8</v>
      </c>
      <c r="S16" s="96">
        <v>4</v>
      </c>
      <c r="T16" s="96">
        <v>2</v>
      </c>
      <c r="U16" s="96">
        <v>1</v>
      </c>
      <c r="V16" s="96">
        <v>1</v>
      </c>
      <c r="W16" s="96">
        <v>11</v>
      </c>
      <c r="X16" s="96"/>
      <c r="Y16" s="96">
        <v>7</v>
      </c>
      <c r="Z16" s="80"/>
      <c r="AA16" s="80"/>
      <c r="AB16" s="80"/>
      <c r="AC16" s="80">
        <v>2</v>
      </c>
      <c r="AD16" s="80">
        <f t="shared" ref="AD16:AD18" si="13">SUM(G16:AC16)</f>
        <v>48</v>
      </c>
      <c r="AE16" s="81" t="s">
        <v>37</v>
      </c>
      <c r="AF16" s="65"/>
      <c r="AG16" s="82">
        <f>CORREL(L16:Y16,L$10:Y$10)</f>
        <v>0.69341452873332476</v>
      </c>
      <c r="AH16" s="83">
        <f>CORREL(L16:U16,L$10:U$10)</f>
        <v>1.2213095253005941E-2</v>
      </c>
      <c r="AI16" s="84">
        <f>CORREL(V16:Y16,V$10:Y$10)</f>
        <v>0.94668275488790798</v>
      </c>
      <c r="AJ16" s="93"/>
      <c r="AK16" s="94">
        <f>SUM(G16:K16)</f>
        <v>0</v>
      </c>
      <c r="AL16" s="92">
        <f>SUM(L16:U16)</f>
        <v>27</v>
      </c>
      <c r="AM16" s="92">
        <f>SUM(V16:Y16)</f>
        <v>19</v>
      </c>
      <c r="AN16" s="92">
        <f>SUM(Z16:AC16)</f>
        <v>2</v>
      </c>
      <c r="AO16" s="95">
        <f t="shared" ref="AO16:AO19" si="14">SUM(AK16:AN16)</f>
        <v>48</v>
      </c>
      <c r="AP16" s="85"/>
      <c r="AQ16" s="27">
        <f>IF(SUM(M16:O16)=0,0,SUM(M16:O16)/SUM(L16:O16))</f>
        <v>1</v>
      </c>
      <c r="AR16" s="28">
        <f>IF(SUM(Q16:R16)=0,0,SUM(Q16:R16)/SUM(P16:U16))</f>
        <v>0.45454545454545453</v>
      </c>
    </row>
    <row r="17" spans="1:44" s="88" customFormat="1" x14ac:dyDescent="0.25">
      <c r="A17" s="121">
        <f>+A16+1</f>
        <v>2</v>
      </c>
      <c r="B17" s="77">
        <f>+B16+0.01</f>
        <v>1.02</v>
      </c>
      <c r="C17" s="498">
        <v>4.2</v>
      </c>
      <c r="D17" s="109" t="s">
        <v>245</v>
      </c>
      <c r="E17" s="109" t="s">
        <v>72</v>
      </c>
      <c r="F17" s="91" t="s">
        <v>36</v>
      </c>
      <c r="G17" s="80"/>
      <c r="H17" s="80"/>
      <c r="I17" s="80"/>
      <c r="J17" s="80">
        <v>3</v>
      </c>
      <c r="K17" s="80"/>
      <c r="L17" s="80"/>
      <c r="M17" s="80"/>
      <c r="N17" s="80"/>
      <c r="O17" s="80"/>
      <c r="P17" s="80"/>
      <c r="Q17" s="80"/>
      <c r="R17" s="80"/>
      <c r="S17" s="80">
        <v>15</v>
      </c>
      <c r="T17" s="80">
        <v>2</v>
      </c>
      <c r="U17" s="80">
        <v>4</v>
      </c>
      <c r="V17" s="80">
        <v>10</v>
      </c>
      <c r="W17" s="80">
        <v>32</v>
      </c>
      <c r="X17" s="80">
        <v>3</v>
      </c>
      <c r="Y17" s="80">
        <v>9</v>
      </c>
      <c r="Z17" s="80"/>
      <c r="AA17" s="80">
        <v>1</v>
      </c>
      <c r="AB17" s="80"/>
      <c r="AC17" s="80">
        <v>1</v>
      </c>
      <c r="AD17" s="80">
        <f t="shared" si="13"/>
        <v>80</v>
      </c>
      <c r="AE17" s="81" t="s">
        <v>39</v>
      </c>
      <c r="AF17" s="122" t="s">
        <v>167</v>
      </c>
      <c r="AG17" s="82">
        <f>CORREL(L17:Y17,L$10:Y$10)</f>
        <v>0.95990264356866495</v>
      </c>
      <c r="AH17" s="83">
        <f t="shared" ref="AH17:AH75" si="15">CORREL(L17:U17,L$10:U$10)</f>
        <v>0.98827405660233836</v>
      </c>
      <c r="AI17" s="84">
        <f>CORREL(V17:Y17,V$10:Y$10)</f>
        <v>0.95824685365959528</v>
      </c>
      <c r="AJ17" s="93"/>
      <c r="AK17" s="94">
        <f>SUM(G17:K17)</f>
        <v>3</v>
      </c>
      <c r="AL17" s="92">
        <f>SUM(L17:U17)</f>
        <v>21</v>
      </c>
      <c r="AM17" s="92">
        <f>SUM(V17:Y17)</f>
        <v>54</v>
      </c>
      <c r="AN17" s="92">
        <f>SUM(Z17:AC17)</f>
        <v>2</v>
      </c>
      <c r="AO17" s="95">
        <f t="shared" si="14"/>
        <v>80</v>
      </c>
      <c r="AP17" s="85"/>
      <c r="AQ17" s="27">
        <f>IF(SUM(M17:O17)=0,0,SUM(M17:O17)/SUM(L17:O17))</f>
        <v>0</v>
      </c>
      <c r="AR17" s="28">
        <f>IF(SUM(Q17:R17)=0,0,SUM(Q17:R17)/SUM(P17:U17))</f>
        <v>0</v>
      </c>
    </row>
    <row r="18" spans="1:44" s="88" customFormat="1" x14ac:dyDescent="0.25">
      <c r="A18" s="121">
        <f>+A17+1</f>
        <v>3</v>
      </c>
      <c r="B18" s="77">
        <f t="shared" ref="B18" si="16">+B17+0.01</f>
        <v>1.03</v>
      </c>
      <c r="C18" s="498">
        <v>4.3</v>
      </c>
      <c r="D18" s="109" t="s">
        <v>246</v>
      </c>
      <c r="E18" s="109" t="s">
        <v>72</v>
      </c>
      <c r="F18" s="91" t="s">
        <v>36</v>
      </c>
      <c r="G18" s="80"/>
      <c r="H18" s="80"/>
      <c r="I18" s="80"/>
      <c r="J18" s="80"/>
      <c r="K18" s="80"/>
      <c r="L18" s="80"/>
      <c r="M18" s="80"/>
      <c r="N18" s="80"/>
      <c r="O18" s="80"/>
      <c r="P18" s="80"/>
      <c r="Q18" s="80"/>
      <c r="R18" s="80"/>
      <c r="S18" s="80">
        <v>10</v>
      </c>
      <c r="T18" s="80"/>
      <c r="U18" s="80"/>
      <c r="V18" s="80">
        <v>2</v>
      </c>
      <c r="W18" s="80">
        <v>21</v>
      </c>
      <c r="X18" s="80">
        <v>1</v>
      </c>
      <c r="Y18" s="80">
        <v>2</v>
      </c>
      <c r="Z18" s="80"/>
      <c r="AA18" s="80"/>
      <c r="AB18" s="80"/>
      <c r="AC18" s="80"/>
      <c r="AD18" s="80">
        <f t="shared" si="13"/>
        <v>36</v>
      </c>
      <c r="AE18" s="81" t="s">
        <v>43</v>
      </c>
      <c r="AF18" s="65"/>
      <c r="AG18" s="82">
        <f>CORREL(L18:Y18,L$10:Y$10)</f>
        <v>0.89935467288472626</v>
      </c>
      <c r="AH18" s="83"/>
      <c r="AI18" s="84">
        <f>CORREL(V18:Y18,V$10:Y$10)</f>
        <v>0.93546494316288575</v>
      </c>
      <c r="AJ18" s="93"/>
      <c r="AK18" s="94">
        <f>SUM(G18:K18)</f>
        <v>0</v>
      </c>
      <c r="AL18" s="92">
        <f>SUM(L18:U18)</f>
        <v>10</v>
      </c>
      <c r="AM18" s="92">
        <f>SUM(V18:Y18)</f>
        <v>26</v>
      </c>
      <c r="AN18" s="92">
        <f>SUM(Z18:AC18)</f>
        <v>0</v>
      </c>
      <c r="AO18" s="95">
        <f t="shared" si="14"/>
        <v>36</v>
      </c>
      <c r="AP18" s="85"/>
      <c r="AQ18" s="27">
        <f>IF(SUM(M18:O18)=0,0,SUM(M18:O18)/SUM(L18:O18))</f>
        <v>0</v>
      </c>
      <c r="AR18" s="28">
        <f>IF(SUM(Q18:R18)=0,0,SUM(Q18:R18)/SUM(P18:U18))</f>
        <v>0</v>
      </c>
    </row>
    <row r="19" spans="1:44" s="88" customFormat="1" ht="15.75" thickBot="1" x14ac:dyDescent="0.25">
      <c r="A19" s="77"/>
      <c r="B19" s="77"/>
      <c r="C19" s="498"/>
      <c r="D19" s="123" t="s">
        <v>187</v>
      </c>
      <c r="E19" s="109"/>
      <c r="F19" s="91"/>
      <c r="G19" s="124">
        <f>SUM(G16:G18)</f>
        <v>0</v>
      </c>
      <c r="H19" s="124">
        <f t="shared" ref="H19:AD19" si="17">SUM(H16:H18)</f>
        <v>0</v>
      </c>
      <c r="I19" s="124">
        <f t="shared" si="17"/>
        <v>0</v>
      </c>
      <c r="J19" s="124">
        <f t="shared" si="17"/>
        <v>3</v>
      </c>
      <c r="K19" s="124">
        <f t="shared" si="17"/>
        <v>0</v>
      </c>
      <c r="L19" s="124">
        <f t="shared" si="17"/>
        <v>0</v>
      </c>
      <c r="M19" s="124">
        <f t="shared" si="17"/>
        <v>1</v>
      </c>
      <c r="N19" s="124">
        <f t="shared" si="17"/>
        <v>4</v>
      </c>
      <c r="O19" s="124">
        <f t="shared" si="17"/>
        <v>0</v>
      </c>
      <c r="P19" s="124">
        <f t="shared" si="17"/>
        <v>5</v>
      </c>
      <c r="Q19" s="124">
        <f t="shared" si="17"/>
        <v>2</v>
      </c>
      <c r="R19" s="124">
        <f t="shared" si="17"/>
        <v>8</v>
      </c>
      <c r="S19" s="124">
        <f t="shared" si="17"/>
        <v>29</v>
      </c>
      <c r="T19" s="124">
        <f t="shared" si="17"/>
        <v>4</v>
      </c>
      <c r="U19" s="124">
        <f t="shared" si="17"/>
        <v>5</v>
      </c>
      <c r="V19" s="124">
        <f t="shared" si="17"/>
        <v>13</v>
      </c>
      <c r="W19" s="124">
        <f t="shared" si="17"/>
        <v>64</v>
      </c>
      <c r="X19" s="124">
        <f t="shared" si="17"/>
        <v>4</v>
      </c>
      <c r="Y19" s="124">
        <f t="shared" si="17"/>
        <v>18</v>
      </c>
      <c r="Z19" s="124">
        <f t="shared" si="17"/>
        <v>0</v>
      </c>
      <c r="AA19" s="124">
        <f t="shared" si="17"/>
        <v>1</v>
      </c>
      <c r="AB19" s="124">
        <f t="shared" si="17"/>
        <v>0</v>
      </c>
      <c r="AC19" s="124">
        <f t="shared" si="17"/>
        <v>3</v>
      </c>
      <c r="AD19" s="124">
        <f t="shared" si="17"/>
        <v>164</v>
      </c>
      <c r="AE19" s="81"/>
      <c r="AF19" s="65"/>
      <c r="AG19" s="125">
        <f>CORREL(L19:Y19,L$10:Y$10)</f>
        <v>0.96933280891098339</v>
      </c>
      <c r="AH19" s="126">
        <f t="shared" si="15"/>
        <v>0.92687517835560296</v>
      </c>
      <c r="AI19" s="127">
        <f>CORREL(V19:Y19,V$10:Y$10)</f>
        <v>0.97933880608501489</v>
      </c>
      <c r="AJ19" s="128"/>
      <c r="AK19" s="129">
        <f>SUM(G19:K19)</f>
        <v>3</v>
      </c>
      <c r="AL19" s="124">
        <f>SUM(L19:U19)</f>
        <v>58</v>
      </c>
      <c r="AM19" s="124">
        <f>SUM(V19:Y19)</f>
        <v>99</v>
      </c>
      <c r="AN19" s="124">
        <f>SUM(Z19:AC19)</f>
        <v>4</v>
      </c>
      <c r="AO19" s="130">
        <f t="shared" si="14"/>
        <v>164</v>
      </c>
      <c r="AP19" s="85"/>
      <c r="AQ19" s="131">
        <f>IF(SUM(M19:O19)=0,0,SUM(M19:O19)/SUM(L19:O19))</f>
        <v>1</v>
      </c>
      <c r="AR19" s="132">
        <f>IF(SUM(Q19:R19)=0,0,SUM(Q19:R19)/SUM(P19:U19))</f>
        <v>0.18867924528301888</v>
      </c>
    </row>
    <row r="20" spans="1:44" s="88" customFormat="1" ht="15.75" thickTop="1" x14ac:dyDescent="0.25">
      <c r="A20" s="77"/>
      <c r="B20" s="77"/>
      <c r="C20" s="498"/>
      <c r="D20" s="120" t="s">
        <v>222</v>
      </c>
      <c r="E20" s="109"/>
      <c r="F20" s="91"/>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81"/>
      <c r="AF20" s="65"/>
      <c r="AG20" s="82"/>
      <c r="AH20" s="83"/>
      <c r="AI20" s="84"/>
      <c r="AJ20" s="93"/>
      <c r="AK20" s="94"/>
      <c r="AL20" s="92"/>
      <c r="AM20" s="92"/>
      <c r="AN20" s="92"/>
      <c r="AO20" s="95"/>
      <c r="AP20" s="85"/>
      <c r="AQ20" s="27"/>
      <c r="AR20" s="28"/>
    </row>
    <row r="21" spans="1:44" s="88" customFormat="1" x14ac:dyDescent="0.25">
      <c r="A21" s="121">
        <v>4</v>
      </c>
      <c r="B21" s="77">
        <f>+B18+0.01</f>
        <v>1.04</v>
      </c>
      <c r="C21" s="498">
        <v>4.5</v>
      </c>
      <c r="D21" s="109" t="s">
        <v>73</v>
      </c>
      <c r="E21" s="109" t="s">
        <v>72</v>
      </c>
      <c r="F21" s="91" t="s">
        <v>77</v>
      </c>
      <c r="G21" s="80"/>
      <c r="H21" s="80"/>
      <c r="I21" s="80"/>
      <c r="J21" s="80"/>
      <c r="K21" s="80"/>
      <c r="L21" s="80"/>
      <c r="M21" s="80"/>
      <c r="N21" s="80"/>
      <c r="O21" s="80"/>
      <c r="P21" s="80"/>
      <c r="Q21" s="80"/>
      <c r="R21" s="80"/>
      <c r="S21" s="80"/>
      <c r="T21" s="80"/>
      <c r="U21" s="80"/>
      <c r="V21" s="80">
        <v>5</v>
      </c>
      <c r="W21" s="80">
        <f>1433+19</f>
        <v>1452</v>
      </c>
      <c r="X21" s="80">
        <v>71</v>
      </c>
      <c r="Y21" s="80">
        <f>367-4</f>
        <v>363</v>
      </c>
      <c r="Z21" s="80"/>
      <c r="AA21" s="80"/>
      <c r="AB21" s="80"/>
      <c r="AC21" s="80"/>
      <c r="AD21" s="80">
        <f>SUM(G21:AC21)</f>
        <v>1891</v>
      </c>
      <c r="AE21" s="81">
        <v>1</v>
      </c>
      <c r="AF21" s="65"/>
      <c r="AG21" s="82">
        <f>CORREL(L21:Y21,L$10:Y$10)</f>
        <v>0.97439997371492948</v>
      </c>
      <c r="AH21" s="83"/>
      <c r="AI21" s="84">
        <f>CORREL(V21:Y21,V$10:Y$10)</f>
        <v>0.97439997371492948</v>
      </c>
      <c r="AJ21" s="93"/>
      <c r="AK21" s="94">
        <f>SUM(G21:K21)</f>
        <v>0</v>
      </c>
      <c r="AL21" s="92">
        <f>SUM(L21:U21)</f>
        <v>0</v>
      </c>
      <c r="AM21" s="92">
        <f>SUM(V21:Y21)</f>
        <v>1891</v>
      </c>
      <c r="AN21" s="92">
        <f>SUM(Z21:AC21)</f>
        <v>0</v>
      </c>
      <c r="AO21" s="95">
        <f>SUM(AK21:AN21)</f>
        <v>1891</v>
      </c>
      <c r="AP21" s="85"/>
      <c r="AQ21" s="27">
        <f>IF(SUM(M21:O21)=0,0,SUM(M21:O21)/SUM(L21:O21))</f>
        <v>0</v>
      </c>
      <c r="AR21" s="28">
        <f>IF(SUM(Q21:R21)=0,0,SUM(Q21:R21)/SUM(P21:U21))</f>
        <v>0</v>
      </c>
    </row>
    <row r="22" spans="1:44" s="88" customFormat="1" x14ac:dyDescent="0.25">
      <c r="A22" s="121">
        <v>5</v>
      </c>
      <c r="B22" s="77">
        <f>+B21+0.01</f>
        <v>1.05</v>
      </c>
      <c r="C22" s="498">
        <v>4.5999999999999996</v>
      </c>
      <c r="D22" s="134" t="s">
        <v>120</v>
      </c>
      <c r="E22" s="109" t="s">
        <v>61</v>
      </c>
      <c r="F22" s="91" t="s">
        <v>140</v>
      </c>
      <c r="G22" s="80"/>
      <c r="H22" s="80"/>
      <c r="I22" s="80"/>
      <c r="J22" s="80"/>
      <c r="K22" s="80"/>
      <c r="L22" s="80"/>
      <c r="M22" s="80">
        <v>1</v>
      </c>
      <c r="N22" s="80"/>
      <c r="O22" s="80"/>
      <c r="P22" s="80"/>
      <c r="Q22" s="80"/>
      <c r="R22" s="80"/>
      <c r="S22" s="80"/>
      <c r="T22" s="80"/>
      <c r="U22" s="80"/>
      <c r="V22" s="80">
        <v>33</v>
      </c>
      <c r="W22" s="80">
        <f>1332-5</f>
        <v>1327</v>
      </c>
      <c r="X22" s="80">
        <v>65</v>
      </c>
      <c r="Y22" s="80">
        <f>404+3</f>
        <v>407</v>
      </c>
      <c r="Z22" s="80"/>
      <c r="AA22" s="80"/>
      <c r="AB22" s="80"/>
      <c r="AC22" s="80"/>
      <c r="AD22" s="80">
        <f>SUM(G22:AC22)</f>
        <v>1833</v>
      </c>
      <c r="AE22" s="81">
        <v>1</v>
      </c>
      <c r="AF22" s="65"/>
      <c r="AG22" s="82">
        <f>CORREL(L22:Y22,L$10:Y$10)</f>
        <v>0.98095221518114495</v>
      </c>
      <c r="AH22" s="83"/>
      <c r="AI22" s="84">
        <f>CORREL(V22:Y22,V$10:Y$10)</f>
        <v>0.98362634430535067</v>
      </c>
      <c r="AJ22" s="93"/>
      <c r="AK22" s="94">
        <f>SUM(G22:K22)</f>
        <v>0</v>
      </c>
      <c r="AL22" s="92">
        <f>SUM(L22:U22)</f>
        <v>1</v>
      </c>
      <c r="AM22" s="92">
        <f>SUM(V22:Y22)</f>
        <v>1832</v>
      </c>
      <c r="AN22" s="92">
        <f>SUM(Z22:AC22)</f>
        <v>0</v>
      </c>
      <c r="AO22" s="95">
        <f>SUM(AK22:AN22)</f>
        <v>1833</v>
      </c>
      <c r="AP22" s="85"/>
      <c r="AQ22" s="27">
        <f>IF(SUM(M22:O22)=0,0,SUM(M22:O22)/SUM(L22:O22))</f>
        <v>1</v>
      </c>
      <c r="AR22" s="28">
        <f>IF(SUM(Q22:R22)=0,0,SUM(Q22:R22)/SUM(P22:U22))</f>
        <v>0</v>
      </c>
    </row>
    <row r="23" spans="1:44" s="88" customFormat="1" x14ac:dyDescent="0.25">
      <c r="A23" s="121">
        <v>6</v>
      </c>
      <c r="B23" s="77">
        <f>+B22+0.01</f>
        <v>1.06</v>
      </c>
      <c r="C23" s="498">
        <v>4.4000000000000004</v>
      </c>
      <c r="D23" s="108" t="s">
        <v>152</v>
      </c>
      <c r="E23" s="108" t="s">
        <v>136</v>
      </c>
      <c r="F23" s="135" t="s">
        <v>78</v>
      </c>
      <c r="G23" s="80"/>
      <c r="H23" s="80"/>
      <c r="I23" s="80"/>
      <c r="J23" s="80"/>
      <c r="K23" s="80"/>
      <c r="L23" s="96"/>
      <c r="M23" s="96"/>
      <c r="N23" s="96"/>
      <c r="O23" s="96"/>
      <c r="P23" s="96"/>
      <c r="Q23" s="96"/>
      <c r="R23" s="96"/>
      <c r="S23" s="96"/>
      <c r="T23" s="96"/>
      <c r="U23" s="96"/>
      <c r="V23" s="96">
        <v>5</v>
      </c>
      <c r="W23" s="96">
        <v>275</v>
      </c>
      <c r="X23" s="96">
        <v>20</v>
      </c>
      <c r="Y23" s="96">
        <v>22</v>
      </c>
      <c r="Z23" s="80"/>
      <c r="AA23" s="80"/>
      <c r="AB23" s="80"/>
      <c r="AC23" s="80"/>
      <c r="AD23" s="80">
        <f>SUM(G23:AC23)</f>
        <v>322</v>
      </c>
      <c r="AE23" s="81" t="s">
        <v>58</v>
      </c>
      <c r="AF23" s="65" t="s">
        <v>159</v>
      </c>
      <c r="AG23" s="82">
        <f>CORREL(L23:Y23,L$10:Y$10)</f>
        <v>0.92664907149770814</v>
      </c>
      <c r="AH23" s="83"/>
      <c r="AI23" s="84">
        <f>CORREL(V23:Y23,V$10:Y$10)</f>
        <v>0.92664907149770814</v>
      </c>
      <c r="AJ23" s="93"/>
      <c r="AK23" s="136">
        <f>SUM(G23:K23)</f>
        <v>0</v>
      </c>
      <c r="AL23" s="137">
        <f>SUM(L23:U23)</f>
        <v>0</v>
      </c>
      <c r="AM23" s="137">
        <f>SUM(V23:Y23)</f>
        <v>322</v>
      </c>
      <c r="AN23" s="137">
        <f>SUM(Z23:AC23)</f>
        <v>0</v>
      </c>
      <c r="AO23" s="138">
        <f>SUM(AK23:AN23)</f>
        <v>322</v>
      </c>
      <c r="AP23" s="85"/>
      <c r="AQ23" s="139">
        <f>IF(SUM(M23:O23)=0,0,SUM(M23:O23)/SUM(L23:O23))</f>
        <v>0</v>
      </c>
      <c r="AR23" s="140">
        <f>IF(SUM(Q23:R23)=0,0,SUM(Q23:R23)/SUM(P23:U23))</f>
        <v>0</v>
      </c>
    </row>
    <row r="24" spans="1:44" s="88" customFormat="1" ht="15.75" thickBot="1" x14ac:dyDescent="0.25">
      <c r="A24" s="121"/>
      <c r="B24" s="77"/>
      <c r="C24" s="498"/>
      <c r="D24" s="123" t="s">
        <v>189</v>
      </c>
      <c r="E24" s="109"/>
      <c r="F24" s="91"/>
      <c r="G24" s="124">
        <f>SUM(G21:G23)</f>
        <v>0</v>
      </c>
      <c r="H24" s="124">
        <f t="shared" ref="H24" si="18">SUM(H21:H23)</f>
        <v>0</v>
      </c>
      <c r="I24" s="124">
        <f t="shared" ref="I24" si="19">SUM(I21:I23)</f>
        <v>0</v>
      </c>
      <c r="J24" s="124">
        <f t="shared" ref="J24" si="20">SUM(J21:J23)</f>
        <v>0</v>
      </c>
      <c r="K24" s="124">
        <f t="shared" ref="K24" si="21">SUM(K21:K23)</f>
        <v>0</v>
      </c>
      <c r="L24" s="124">
        <f t="shared" ref="L24" si="22">SUM(L21:L23)</f>
        <v>0</v>
      </c>
      <c r="M24" s="124">
        <f t="shared" ref="M24" si="23">SUM(M21:M23)</f>
        <v>1</v>
      </c>
      <c r="N24" s="124">
        <f t="shared" ref="N24" si="24">SUM(N21:N23)</f>
        <v>0</v>
      </c>
      <c r="O24" s="124">
        <f t="shared" ref="O24" si="25">SUM(O21:O23)</f>
        <v>0</v>
      </c>
      <c r="P24" s="124">
        <f t="shared" ref="P24" si="26">SUM(P21:P23)</f>
        <v>0</v>
      </c>
      <c r="Q24" s="124">
        <f t="shared" ref="Q24" si="27">SUM(Q21:Q23)</f>
        <v>0</v>
      </c>
      <c r="R24" s="124">
        <f t="shared" ref="R24" si="28">SUM(R21:R23)</f>
        <v>0</v>
      </c>
      <c r="S24" s="124">
        <f t="shared" ref="S24" si="29">SUM(S21:S23)</f>
        <v>0</v>
      </c>
      <c r="T24" s="124">
        <f t="shared" ref="T24" si="30">SUM(T21:T23)</f>
        <v>0</v>
      </c>
      <c r="U24" s="124">
        <f t="shared" ref="U24" si="31">SUM(U21:U23)</f>
        <v>0</v>
      </c>
      <c r="V24" s="124">
        <f t="shared" ref="V24" si="32">SUM(V21:V23)</f>
        <v>43</v>
      </c>
      <c r="W24" s="124">
        <f t="shared" ref="W24" si="33">SUM(W21:W23)</f>
        <v>3054</v>
      </c>
      <c r="X24" s="124">
        <f t="shared" ref="X24" si="34">SUM(X21:X23)</f>
        <v>156</v>
      </c>
      <c r="Y24" s="124">
        <f t="shared" ref="Y24" si="35">SUM(Y21:Y23)</f>
        <v>792</v>
      </c>
      <c r="Z24" s="124">
        <f t="shared" ref="Z24" si="36">SUM(Z21:Z23)</f>
        <v>0</v>
      </c>
      <c r="AA24" s="124">
        <f t="shared" ref="AA24" si="37">SUM(AA21:AA23)</f>
        <v>0</v>
      </c>
      <c r="AB24" s="124">
        <f t="shared" ref="AB24" si="38">SUM(AB21:AB23)</f>
        <v>0</v>
      </c>
      <c r="AC24" s="124">
        <f t="shared" ref="AC24" si="39">SUM(AC21:AC23)</f>
        <v>0</v>
      </c>
      <c r="AD24" s="124">
        <f t="shared" ref="AD24" si="40">SUM(AD21:AD23)</f>
        <v>4046</v>
      </c>
      <c r="AE24" s="81"/>
      <c r="AF24" s="65"/>
      <c r="AG24" s="125">
        <f>CORREL(L24:Y24,L$10:Y$10)</f>
        <v>0.92883038849151189</v>
      </c>
      <c r="AH24" s="126"/>
      <c r="AI24" s="127">
        <f>CORREL(V24:Y24,V$10:Y$10)</f>
        <v>0.97629892328769829</v>
      </c>
      <c r="AJ24" s="128"/>
      <c r="AK24" s="141">
        <f>SUM(AK21:AK23)</f>
        <v>0</v>
      </c>
      <c r="AL24" s="133">
        <f>SUM(AL21:AL23)</f>
        <v>1</v>
      </c>
      <c r="AM24" s="133">
        <f t="shared" ref="AM24:AN24" si="41">SUM(AM21:AM23)</f>
        <v>4045</v>
      </c>
      <c r="AN24" s="133">
        <f t="shared" si="41"/>
        <v>0</v>
      </c>
      <c r="AO24" s="142">
        <f>SUM(AO21:AO23)</f>
        <v>4046</v>
      </c>
      <c r="AP24" s="85"/>
      <c r="AQ24" s="143">
        <f t="shared" ref="AQ24:AQ25" si="42">IF(SUM(M24:O24)=0,0,SUM(M24:O24)/SUM(L24:O24))</f>
        <v>1</v>
      </c>
      <c r="AR24" s="144">
        <f t="shared" ref="AR24:AR25" si="43">IF(SUM(Q24:R24)=0,0,SUM(Q24:R24)/SUM(P24:U24))</f>
        <v>0</v>
      </c>
    </row>
    <row r="25" spans="1:44" s="88" customFormat="1" ht="16.5" thickTop="1" thickBot="1" x14ac:dyDescent="0.25">
      <c r="A25" s="77"/>
      <c r="B25" s="77"/>
      <c r="C25" s="498"/>
      <c r="D25" s="123" t="s">
        <v>188</v>
      </c>
      <c r="E25" s="109"/>
      <c r="F25" s="91"/>
      <c r="G25" s="145">
        <f>+G24+G19</f>
        <v>0</v>
      </c>
      <c r="H25" s="145">
        <f t="shared" ref="H25:AD25" si="44">+H24+H19</f>
        <v>0</v>
      </c>
      <c r="I25" s="145">
        <f t="shared" si="44"/>
        <v>0</v>
      </c>
      <c r="J25" s="145">
        <f t="shared" si="44"/>
        <v>3</v>
      </c>
      <c r="K25" s="145">
        <f t="shared" si="44"/>
        <v>0</v>
      </c>
      <c r="L25" s="145">
        <f t="shared" si="44"/>
        <v>0</v>
      </c>
      <c r="M25" s="145">
        <f t="shared" si="44"/>
        <v>2</v>
      </c>
      <c r="N25" s="145">
        <f t="shared" si="44"/>
        <v>4</v>
      </c>
      <c r="O25" s="145">
        <f t="shared" si="44"/>
        <v>0</v>
      </c>
      <c r="P25" s="145">
        <f t="shared" si="44"/>
        <v>5</v>
      </c>
      <c r="Q25" s="145">
        <f t="shared" si="44"/>
        <v>2</v>
      </c>
      <c r="R25" s="145">
        <f t="shared" si="44"/>
        <v>8</v>
      </c>
      <c r="S25" s="145">
        <f t="shared" si="44"/>
        <v>29</v>
      </c>
      <c r="T25" s="145">
        <f t="shared" si="44"/>
        <v>4</v>
      </c>
      <c r="U25" s="145">
        <f t="shared" si="44"/>
        <v>5</v>
      </c>
      <c r="V25" s="145">
        <f t="shared" si="44"/>
        <v>56</v>
      </c>
      <c r="W25" s="145">
        <f t="shared" si="44"/>
        <v>3118</v>
      </c>
      <c r="X25" s="145">
        <f t="shared" si="44"/>
        <v>160</v>
      </c>
      <c r="Y25" s="145">
        <f t="shared" si="44"/>
        <v>810</v>
      </c>
      <c r="Z25" s="145">
        <f t="shared" si="44"/>
        <v>0</v>
      </c>
      <c r="AA25" s="145">
        <f t="shared" si="44"/>
        <v>1</v>
      </c>
      <c r="AB25" s="145">
        <f t="shared" si="44"/>
        <v>0</v>
      </c>
      <c r="AC25" s="145">
        <f t="shared" si="44"/>
        <v>3</v>
      </c>
      <c r="AD25" s="145">
        <f t="shared" si="44"/>
        <v>4210</v>
      </c>
      <c r="AE25" s="81"/>
      <c r="AF25" s="65"/>
      <c r="AG25" s="146">
        <f>CORREL(L25:Y25,L$10:Y$10)</f>
        <v>0.93145666539460881</v>
      </c>
      <c r="AH25" s="147">
        <f t="shared" si="15"/>
        <v>0.92698355496506502</v>
      </c>
      <c r="AI25" s="148">
        <f>CORREL(V25:Y25,V$10:Y$10)</f>
        <v>0.97665519037413662</v>
      </c>
      <c r="AJ25" s="128"/>
      <c r="AK25" s="129">
        <f>+AK24+AK19</f>
        <v>3</v>
      </c>
      <c r="AL25" s="124">
        <f>+AL24+AL19</f>
        <v>59</v>
      </c>
      <c r="AM25" s="124">
        <f t="shared" ref="AM25:AN25" si="45">+AM24+AM19</f>
        <v>4144</v>
      </c>
      <c r="AN25" s="124">
        <f t="shared" si="45"/>
        <v>4</v>
      </c>
      <c r="AO25" s="130">
        <f>+AO24+AO19</f>
        <v>4210</v>
      </c>
      <c r="AP25" s="85"/>
      <c r="AQ25" s="131">
        <f t="shared" si="42"/>
        <v>1</v>
      </c>
      <c r="AR25" s="132">
        <f t="shared" si="43"/>
        <v>0.18867924528301888</v>
      </c>
    </row>
    <row r="26" spans="1:44" s="88" customFormat="1" x14ac:dyDescent="0.25">
      <c r="A26" s="77"/>
      <c r="B26" s="77"/>
      <c r="C26" s="498"/>
      <c r="D26" s="123"/>
      <c r="E26" s="109"/>
      <c r="F26" s="91"/>
      <c r="G26" s="133"/>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81"/>
      <c r="AF26" s="65"/>
      <c r="AG26" s="82"/>
      <c r="AH26" s="83"/>
      <c r="AI26" s="84"/>
      <c r="AJ26" s="93"/>
      <c r="AK26" s="94"/>
      <c r="AL26" s="92"/>
      <c r="AM26" s="92"/>
      <c r="AN26" s="92"/>
      <c r="AO26" s="87"/>
      <c r="AP26" s="85"/>
      <c r="AQ26" s="114"/>
      <c r="AR26" s="115"/>
    </row>
    <row r="27" spans="1:44" s="88" customFormat="1" x14ac:dyDescent="0.25">
      <c r="A27" s="77"/>
      <c r="B27" s="117">
        <v>2</v>
      </c>
      <c r="C27" s="500"/>
      <c r="D27" s="78" t="s">
        <v>217</v>
      </c>
      <c r="E27" s="109"/>
      <c r="F27" s="91"/>
      <c r="G27" s="80"/>
      <c r="H27" s="80"/>
      <c r="I27" s="80"/>
      <c r="J27" s="80"/>
      <c r="K27" s="80"/>
      <c r="L27" s="80"/>
      <c r="M27" s="80"/>
      <c r="N27" s="80"/>
      <c r="O27" s="80"/>
      <c r="P27" s="80"/>
      <c r="Q27" s="80"/>
      <c r="R27" s="80"/>
      <c r="S27" s="80"/>
      <c r="T27" s="80"/>
      <c r="U27" s="80"/>
      <c r="V27" s="80"/>
      <c r="W27" s="80"/>
      <c r="X27" s="80"/>
      <c r="Y27" s="80"/>
      <c r="Z27" s="80"/>
      <c r="AA27" s="80"/>
      <c r="AB27" s="80"/>
      <c r="AC27" s="80"/>
      <c r="AD27" s="80"/>
      <c r="AE27" s="81"/>
      <c r="AF27" s="65"/>
      <c r="AG27" s="82"/>
      <c r="AH27" s="83"/>
      <c r="AI27" s="84"/>
      <c r="AJ27" s="93"/>
      <c r="AK27" s="94"/>
      <c r="AL27" s="92"/>
      <c r="AM27" s="92"/>
      <c r="AN27" s="92"/>
      <c r="AO27" s="87"/>
      <c r="AP27" s="85"/>
      <c r="AQ27" s="114"/>
      <c r="AR27" s="115"/>
    </row>
    <row r="28" spans="1:44" s="88" customFormat="1" x14ac:dyDescent="0.25">
      <c r="A28" s="77"/>
      <c r="B28" s="121"/>
      <c r="C28" s="498"/>
      <c r="D28" s="120" t="s">
        <v>186</v>
      </c>
      <c r="E28" s="109"/>
      <c r="F28" s="91"/>
      <c r="G28" s="80"/>
      <c r="H28" s="80"/>
      <c r="I28" s="80"/>
      <c r="J28" s="80"/>
      <c r="K28" s="80"/>
      <c r="L28" s="80"/>
      <c r="M28" s="80"/>
      <c r="N28" s="80"/>
      <c r="O28" s="80"/>
      <c r="P28" s="80"/>
      <c r="Q28" s="80"/>
      <c r="R28" s="80"/>
      <c r="S28" s="80"/>
      <c r="T28" s="80"/>
      <c r="U28" s="80"/>
      <c r="V28" s="80"/>
      <c r="W28" s="80"/>
      <c r="X28" s="80"/>
      <c r="Y28" s="80"/>
      <c r="Z28" s="80"/>
      <c r="AA28" s="80"/>
      <c r="AB28" s="80"/>
      <c r="AC28" s="80"/>
      <c r="AD28" s="80"/>
      <c r="AE28" s="81"/>
      <c r="AF28" s="65"/>
      <c r="AG28" s="82"/>
      <c r="AH28" s="83"/>
      <c r="AI28" s="84"/>
      <c r="AJ28" s="93"/>
      <c r="AK28" s="94"/>
      <c r="AL28" s="92"/>
      <c r="AM28" s="92"/>
      <c r="AN28" s="92"/>
      <c r="AO28" s="87"/>
      <c r="AP28" s="85"/>
      <c r="AQ28" s="114"/>
      <c r="AR28" s="115"/>
    </row>
    <row r="29" spans="1:44" s="88" customFormat="1" x14ac:dyDescent="0.25">
      <c r="A29" s="121">
        <v>7</v>
      </c>
      <c r="B29" s="77">
        <f>+B27+0.01</f>
        <v>2.0099999999999998</v>
      </c>
      <c r="C29" s="498">
        <v>12.5</v>
      </c>
      <c r="D29" s="109" t="s">
        <v>9</v>
      </c>
      <c r="E29" s="109" t="s">
        <v>61</v>
      </c>
      <c r="F29" s="91" t="s">
        <v>36</v>
      </c>
      <c r="G29" s="80"/>
      <c r="H29" s="80"/>
      <c r="I29" s="80"/>
      <c r="J29" s="80"/>
      <c r="K29" s="80"/>
      <c r="L29" s="80"/>
      <c r="M29" s="80">
        <v>1</v>
      </c>
      <c r="N29" s="80">
        <v>2</v>
      </c>
      <c r="O29" s="80"/>
      <c r="P29" s="80"/>
      <c r="Q29" s="80"/>
      <c r="R29" s="80"/>
      <c r="S29" s="80"/>
      <c r="T29" s="80"/>
      <c r="U29" s="80"/>
      <c r="V29" s="80">
        <v>1</v>
      </c>
      <c r="W29" s="80">
        <v>13</v>
      </c>
      <c r="X29" s="80">
        <v>3</v>
      </c>
      <c r="Y29" s="80">
        <v>20</v>
      </c>
      <c r="Z29" s="80"/>
      <c r="AA29" s="80"/>
      <c r="AB29" s="80"/>
      <c r="AC29" s="80"/>
      <c r="AD29" s="80">
        <f t="shared" ref="AD29:AD40" si="46">SUM(G29:AC29)</f>
        <v>40</v>
      </c>
      <c r="AE29" s="81" t="s">
        <v>37</v>
      </c>
      <c r="AF29" s="65"/>
      <c r="AG29" s="82">
        <f>CORREL(L29:Y29,L$10:Y$10)</f>
        <v>0.70542826874821163</v>
      </c>
      <c r="AH29" s="83">
        <f>CORREL(L29:U29,L$10:U$10)</f>
        <v>1</v>
      </c>
      <c r="AI29" s="84">
        <f>CORREL(V29:Y29,V$10:Y$10)</f>
        <v>0.59382586981406438</v>
      </c>
      <c r="AJ29" s="93"/>
      <c r="AK29" s="94">
        <f>SUM(G29:K29)</f>
        <v>0</v>
      </c>
      <c r="AL29" s="92">
        <f>SUM(L29:U29)</f>
        <v>3</v>
      </c>
      <c r="AM29" s="92">
        <f>SUM(V29:Y29)</f>
        <v>37</v>
      </c>
      <c r="AN29" s="92">
        <f>SUM(Z29:AC29)</f>
        <v>0</v>
      </c>
      <c r="AO29" s="95">
        <f>SUM(AK29:AN29)</f>
        <v>40</v>
      </c>
      <c r="AP29" s="85"/>
      <c r="AQ29" s="27">
        <f>IF(SUM(M29:O29)=0,0,SUM(M29:O29)/SUM(L29:O29))</f>
        <v>1</v>
      </c>
      <c r="AR29" s="28">
        <f>IF(SUM(Q29:R29)=0,0,SUM(Q29:R29)/SUM(P29:U29))</f>
        <v>0</v>
      </c>
    </row>
    <row r="30" spans="1:44" s="88" customFormat="1" x14ac:dyDescent="0.25">
      <c r="A30" s="121">
        <f t="shared" ref="A30:A40" si="47">+A29+1</f>
        <v>8</v>
      </c>
      <c r="B30" s="77">
        <f t="shared" ref="B30:B40" si="48">+B29+0.01</f>
        <v>2.0199999999999996</v>
      </c>
      <c r="C30" s="498"/>
      <c r="D30" s="108" t="s">
        <v>644</v>
      </c>
      <c r="E30" s="109" t="s">
        <v>61</v>
      </c>
      <c r="F30" s="91" t="s">
        <v>36</v>
      </c>
      <c r="G30" s="80"/>
      <c r="H30" s="80"/>
      <c r="I30" s="80"/>
      <c r="J30" s="80">
        <v>1</v>
      </c>
      <c r="K30" s="80"/>
      <c r="L30" s="80"/>
      <c r="M30" s="80"/>
      <c r="N30" s="80">
        <v>1</v>
      </c>
      <c r="O30" s="80"/>
      <c r="P30" s="80"/>
      <c r="Q30" s="80"/>
      <c r="R30" s="80"/>
      <c r="S30" s="80">
        <v>1</v>
      </c>
      <c r="T30" s="80">
        <v>1</v>
      </c>
      <c r="U30" s="80">
        <v>1</v>
      </c>
      <c r="V30" s="80">
        <v>1</v>
      </c>
      <c r="W30" s="80">
        <v>7</v>
      </c>
      <c r="X30" s="80">
        <v>1</v>
      </c>
      <c r="Y30" s="80">
        <v>3</v>
      </c>
      <c r="Z30" s="80"/>
      <c r="AA30" s="80"/>
      <c r="AB30" s="80"/>
      <c r="AC30" s="80"/>
      <c r="AD30" s="80">
        <f t="shared" si="46"/>
        <v>17</v>
      </c>
      <c r="AE30" s="81" t="s">
        <v>207</v>
      </c>
      <c r="AF30" s="65"/>
      <c r="AG30" s="82">
        <f t="shared" ref="AG30:AG40" si="49">CORREL(L30:Y30,L$10:Y$10)</f>
        <v>0.94290106839088828</v>
      </c>
      <c r="AH30" s="83"/>
      <c r="AI30" s="84">
        <f t="shared" ref="AI30:AI40" si="50">CORREL(V30:Y30,V$10:Y$10)</f>
        <v>0.99030565216530031</v>
      </c>
      <c r="AJ30" s="93"/>
      <c r="AK30" s="94">
        <f t="shared" ref="AK30:AK40" si="51">SUM(G30:K30)</f>
        <v>1</v>
      </c>
      <c r="AL30" s="92">
        <f t="shared" ref="AL30:AL40" si="52">SUM(L30:U30)</f>
        <v>4</v>
      </c>
      <c r="AM30" s="92">
        <f t="shared" ref="AM30:AM40" si="53">SUM(V30:Y30)</f>
        <v>12</v>
      </c>
      <c r="AN30" s="92">
        <f t="shared" ref="AN30:AN40" si="54">SUM(Z30:AC30)</f>
        <v>0</v>
      </c>
      <c r="AO30" s="95">
        <f t="shared" ref="AO30:AO40" si="55">SUM(AK30:AN30)</f>
        <v>17</v>
      </c>
      <c r="AP30" s="85"/>
      <c r="AQ30" s="27">
        <f t="shared" ref="AQ30:AQ40" si="56">IF(SUM(M30:O30)=0,0,SUM(M30:O30)/SUM(L30:O30))</f>
        <v>1</v>
      </c>
      <c r="AR30" s="28">
        <f t="shared" ref="AR30:AR40" si="57">IF(SUM(Q30:R30)=0,0,SUM(Q30:R30)/SUM(P30:U30))</f>
        <v>0</v>
      </c>
    </row>
    <row r="31" spans="1:44" s="88" customFormat="1" x14ac:dyDescent="0.25">
      <c r="A31" s="121">
        <f t="shared" si="47"/>
        <v>9</v>
      </c>
      <c r="B31" s="77">
        <f t="shared" si="48"/>
        <v>2.0299999999999994</v>
      </c>
      <c r="C31" s="498">
        <v>12.3</v>
      </c>
      <c r="D31" s="109" t="s">
        <v>8</v>
      </c>
      <c r="E31" s="109" t="s">
        <v>61</v>
      </c>
      <c r="F31" s="91" t="s">
        <v>36</v>
      </c>
      <c r="G31" s="80"/>
      <c r="H31" s="80"/>
      <c r="I31" s="80"/>
      <c r="J31" s="80"/>
      <c r="K31" s="80"/>
      <c r="L31" s="80"/>
      <c r="M31" s="80"/>
      <c r="N31" s="80"/>
      <c r="O31" s="80"/>
      <c r="P31" s="80"/>
      <c r="Q31" s="80">
        <v>1</v>
      </c>
      <c r="R31" s="80"/>
      <c r="S31" s="80">
        <v>1</v>
      </c>
      <c r="T31" s="80"/>
      <c r="U31" s="80">
        <v>1</v>
      </c>
      <c r="V31" s="80">
        <v>2</v>
      </c>
      <c r="W31" s="80"/>
      <c r="X31" s="80">
        <v>4</v>
      </c>
      <c r="Y31" s="80">
        <v>1</v>
      </c>
      <c r="Z31" s="80"/>
      <c r="AA31" s="80"/>
      <c r="AB31" s="80"/>
      <c r="AC31" s="80"/>
      <c r="AD31" s="80">
        <f t="shared" si="46"/>
        <v>10</v>
      </c>
      <c r="AE31" s="81" t="s">
        <v>43</v>
      </c>
      <c r="AF31" s="65" t="s">
        <v>155</v>
      </c>
      <c r="AG31" s="82">
        <f t="shared" si="49"/>
        <v>-0.40520181566748575</v>
      </c>
      <c r="AH31" s="83"/>
      <c r="AI31" s="84">
        <f t="shared" si="50"/>
        <v>-0.93626313290131569</v>
      </c>
      <c r="AJ31" s="93"/>
      <c r="AK31" s="94">
        <f t="shared" si="51"/>
        <v>0</v>
      </c>
      <c r="AL31" s="92">
        <f t="shared" si="52"/>
        <v>3</v>
      </c>
      <c r="AM31" s="92">
        <f t="shared" si="53"/>
        <v>7</v>
      </c>
      <c r="AN31" s="92">
        <f t="shared" si="54"/>
        <v>0</v>
      </c>
      <c r="AO31" s="95">
        <f t="shared" si="55"/>
        <v>10</v>
      </c>
      <c r="AP31" s="85"/>
      <c r="AQ31" s="27">
        <f t="shared" si="56"/>
        <v>0</v>
      </c>
      <c r="AR31" s="28">
        <f t="shared" si="57"/>
        <v>0.33333333333333331</v>
      </c>
    </row>
    <row r="32" spans="1:44" s="88" customFormat="1" x14ac:dyDescent="0.25">
      <c r="A32" s="121">
        <f t="shared" si="47"/>
        <v>10</v>
      </c>
      <c r="B32" s="77">
        <f t="shared" si="48"/>
        <v>2.0399999999999991</v>
      </c>
      <c r="C32" s="498"/>
      <c r="D32" s="109" t="s">
        <v>229</v>
      </c>
      <c r="E32" s="109" t="s">
        <v>61</v>
      </c>
      <c r="F32" s="91" t="s">
        <v>36</v>
      </c>
      <c r="G32" s="80"/>
      <c r="H32" s="80"/>
      <c r="I32" s="80"/>
      <c r="J32" s="80"/>
      <c r="K32" s="80"/>
      <c r="L32" s="80"/>
      <c r="M32" s="80"/>
      <c r="N32" s="80"/>
      <c r="O32" s="80"/>
      <c r="P32" s="80"/>
      <c r="Q32" s="80"/>
      <c r="R32" s="80"/>
      <c r="S32" s="80"/>
      <c r="T32" s="80"/>
      <c r="U32" s="80"/>
      <c r="V32" s="80"/>
      <c r="W32" s="80">
        <v>6</v>
      </c>
      <c r="X32" s="80">
        <v>2</v>
      </c>
      <c r="Y32" s="80">
        <v>1</v>
      </c>
      <c r="Z32" s="80"/>
      <c r="AA32" s="80"/>
      <c r="AB32" s="80"/>
      <c r="AC32" s="80"/>
      <c r="AD32" s="80">
        <f t="shared" si="46"/>
        <v>9</v>
      </c>
      <c r="AE32" s="81" t="s">
        <v>207</v>
      </c>
      <c r="AF32" s="65"/>
      <c r="AG32" s="82">
        <f t="shared" si="49"/>
        <v>0.81786013299667926</v>
      </c>
      <c r="AH32" s="83"/>
      <c r="AI32" s="84">
        <f t="shared" si="50"/>
        <v>0.81786013299667926</v>
      </c>
      <c r="AJ32" s="93"/>
      <c r="AK32" s="94">
        <f t="shared" si="51"/>
        <v>0</v>
      </c>
      <c r="AL32" s="92">
        <f t="shared" si="52"/>
        <v>0</v>
      </c>
      <c r="AM32" s="92">
        <f t="shared" si="53"/>
        <v>9</v>
      </c>
      <c r="AN32" s="92">
        <f t="shared" si="54"/>
        <v>0</v>
      </c>
      <c r="AO32" s="95">
        <f t="shared" si="55"/>
        <v>9</v>
      </c>
      <c r="AP32" s="85"/>
      <c r="AQ32" s="27">
        <f t="shared" si="56"/>
        <v>0</v>
      </c>
      <c r="AR32" s="28">
        <f t="shared" si="57"/>
        <v>0</v>
      </c>
    </row>
    <row r="33" spans="1:44" s="88" customFormat="1" x14ac:dyDescent="0.25">
      <c r="A33" s="121">
        <f t="shared" si="47"/>
        <v>11</v>
      </c>
      <c r="B33" s="77">
        <f t="shared" si="48"/>
        <v>2.0499999999999989</v>
      </c>
      <c r="C33" s="498"/>
      <c r="D33" s="109" t="s">
        <v>230</v>
      </c>
      <c r="E33" s="109" t="s">
        <v>61</v>
      </c>
      <c r="F33" s="91" t="s">
        <v>36</v>
      </c>
      <c r="G33" s="80"/>
      <c r="H33" s="80"/>
      <c r="I33" s="80"/>
      <c r="J33" s="80"/>
      <c r="K33" s="80"/>
      <c r="L33" s="80"/>
      <c r="M33" s="80"/>
      <c r="N33" s="80"/>
      <c r="O33" s="80"/>
      <c r="P33" s="80"/>
      <c r="Q33" s="80"/>
      <c r="R33" s="80">
        <v>2</v>
      </c>
      <c r="S33" s="80"/>
      <c r="T33" s="80"/>
      <c r="U33" s="80">
        <v>1</v>
      </c>
      <c r="V33" s="80">
        <v>2</v>
      </c>
      <c r="W33" s="80">
        <v>1</v>
      </c>
      <c r="X33" s="80">
        <v>2</v>
      </c>
      <c r="Y33" s="80">
        <v>1</v>
      </c>
      <c r="Z33" s="80"/>
      <c r="AA33" s="80"/>
      <c r="AB33" s="80"/>
      <c r="AC33" s="80"/>
      <c r="AD33" s="80">
        <f t="shared" si="46"/>
        <v>9</v>
      </c>
      <c r="AE33" s="81" t="s">
        <v>237</v>
      </c>
      <c r="AF33" s="65"/>
      <c r="AG33" s="82">
        <f t="shared" si="49"/>
        <v>-0.6325022850039268</v>
      </c>
      <c r="AH33" s="83">
        <f t="shared" ref="AH33:AH39" si="58">CORREL(L33:U33,L$10:U$10)</f>
        <v>-1</v>
      </c>
      <c r="AI33" s="84">
        <f t="shared" si="50"/>
        <v>-0.82871005375711071</v>
      </c>
      <c r="AJ33" s="93"/>
      <c r="AK33" s="94">
        <f t="shared" si="51"/>
        <v>0</v>
      </c>
      <c r="AL33" s="92">
        <f t="shared" si="52"/>
        <v>3</v>
      </c>
      <c r="AM33" s="92">
        <f t="shared" si="53"/>
        <v>6</v>
      </c>
      <c r="AN33" s="92">
        <f t="shared" si="54"/>
        <v>0</v>
      </c>
      <c r="AO33" s="95">
        <f t="shared" si="55"/>
        <v>9</v>
      </c>
      <c r="AP33" s="85"/>
      <c r="AQ33" s="27">
        <f t="shared" si="56"/>
        <v>0</v>
      </c>
      <c r="AR33" s="28">
        <f t="shared" si="57"/>
        <v>0.66666666666666663</v>
      </c>
    </row>
    <row r="34" spans="1:44" s="88" customFormat="1" x14ac:dyDescent="0.25">
      <c r="A34" s="121">
        <f t="shared" si="47"/>
        <v>12</v>
      </c>
      <c r="B34" s="77">
        <f t="shared" si="48"/>
        <v>2.0599999999999987</v>
      </c>
      <c r="C34" s="498"/>
      <c r="D34" s="109" t="s">
        <v>231</v>
      </c>
      <c r="E34" s="109" t="s">
        <v>241</v>
      </c>
      <c r="F34" s="91" t="s">
        <v>36</v>
      </c>
      <c r="G34" s="80"/>
      <c r="H34" s="80"/>
      <c r="I34" s="80"/>
      <c r="J34" s="80"/>
      <c r="K34" s="80"/>
      <c r="L34" s="80"/>
      <c r="M34" s="80"/>
      <c r="N34" s="80"/>
      <c r="O34" s="80"/>
      <c r="P34" s="80">
        <v>1</v>
      </c>
      <c r="Q34" s="80"/>
      <c r="R34" s="80"/>
      <c r="S34" s="80"/>
      <c r="T34" s="80"/>
      <c r="U34" s="80">
        <v>1</v>
      </c>
      <c r="V34" s="80"/>
      <c r="W34" s="80">
        <v>6</v>
      </c>
      <c r="X34" s="80">
        <v>1</v>
      </c>
      <c r="Y34" s="80"/>
      <c r="Z34" s="80"/>
      <c r="AA34" s="80"/>
      <c r="AB34" s="80"/>
      <c r="AC34" s="80"/>
      <c r="AD34" s="80">
        <f t="shared" si="46"/>
        <v>9</v>
      </c>
      <c r="AE34" s="81" t="s">
        <v>238</v>
      </c>
      <c r="AF34" s="65"/>
      <c r="AG34" s="82">
        <f t="shared" si="49"/>
        <v>0.99520497685910336</v>
      </c>
      <c r="AH34" s="83"/>
      <c r="AI34" s="84">
        <f t="shared" si="50"/>
        <v>1</v>
      </c>
      <c r="AJ34" s="93"/>
      <c r="AK34" s="94">
        <f t="shared" si="51"/>
        <v>0</v>
      </c>
      <c r="AL34" s="92">
        <f t="shared" si="52"/>
        <v>2</v>
      </c>
      <c r="AM34" s="92">
        <f t="shared" si="53"/>
        <v>7</v>
      </c>
      <c r="AN34" s="92">
        <f t="shared" si="54"/>
        <v>0</v>
      </c>
      <c r="AO34" s="95">
        <f t="shared" si="55"/>
        <v>9</v>
      </c>
      <c r="AP34" s="85"/>
      <c r="AQ34" s="27">
        <f t="shared" si="56"/>
        <v>0</v>
      </c>
      <c r="AR34" s="28">
        <f t="shared" si="57"/>
        <v>0</v>
      </c>
    </row>
    <row r="35" spans="1:44" s="88" customFormat="1" x14ac:dyDescent="0.25">
      <c r="A35" s="121">
        <f t="shared" si="47"/>
        <v>13</v>
      </c>
      <c r="B35" s="77">
        <f t="shared" si="48"/>
        <v>2.0699999999999985</v>
      </c>
      <c r="C35" s="498"/>
      <c r="D35" s="109" t="s">
        <v>232</v>
      </c>
      <c r="E35" s="109" t="s">
        <v>242</v>
      </c>
      <c r="F35" s="91" t="s">
        <v>36</v>
      </c>
      <c r="G35" s="80"/>
      <c r="H35" s="80"/>
      <c r="I35" s="80"/>
      <c r="J35" s="80"/>
      <c r="K35" s="80"/>
      <c r="L35" s="80"/>
      <c r="M35" s="80"/>
      <c r="N35" s="80"/>
      <c r="O35" s="80"/>
      <c r="P35" s="80"/>
      <c r="Q35" s="80"/>
      <c r="R35" s="80">
        <v>1</v>
      </c>
      <c r="S35" s="80"/>
      <c r="T35" s="80"/>
      <c r="U35" s="80"/>
      <c r="V35" s="80"/>
      <c r="W35" s="80">
        <v>4</v>
      </c>
      <c r="X35" s="80"/>
      <c r="Y35" s="80">
        <v>3</v>
      </c>
      <c r="Z35" s="80"/>
      <c r="AA35" s="80"/>
      <c r="AB35" s="80"/>
      <c r="AC35" s="80"/>
      <c r="AD35" s="80">
        <f t="shared" si="46"/>
        <v>8</v>
      </c>
      <c r="AE35" s="81" t="s">
        <v>46</v>
      </c>
      <c r="AF35" s="65"/>
      <c r="AG35" s="82">
        <f t="shared" si="49"/>
        <v>0.96370872503977567</v>
      </c>
      <c r="AH35" s="83"/>
      <c r="AI35" s="84">
        <f t="shared" si="50"/>
        <v>1</v>
      </c>
      <c r="AJ35" s="93"/>
      <c r="AK35" s="94">
        <f t="shared" si="51"/>
        <v>0</v>
      </c>
      <c r="AL35" s="92">
        <f t="shared" si="52"/>
        <v>1</v>
      </c>
      <c r="AM35" s="92">
        <f t="shared" si="53"/>
        <v>7</v>
      </c>
      <c r="AN35" s="92">
        <f t="shared" si="54"/>
        <v>0</v>
      </c>
      <c r="AO35" s="95">
        <f t="shared" si="55"/>
        <v>8</v>
      </c>
      <c r="AP35" s="85"/>
      <c r="AQ35" s="27">
        <f t="shared" si="56"/>
        <v>0</v>
      </c>
      <c r="AR35" s="28">
        <f t="shared" si="57"/>
        <v>1</v>
      </c>
    </row>
    <row r="36" spans="1:44" s="88" customFormat="1" x14ac:dyDescent="0.25">
      <c r="A36" s="121">
        <f t="shared" si="47"/>
        <v>14</v>
      </c>
      <c r="B36" s="77">
        <f t="shared" si="48"/>
        <v>2.0799999999999983</v>
      </c>
      <c r="C36" s="498"/>
      <c r="D36" s="109" t="s">
        <v>233</v>
      </c>
      <c r="E36" s="109" t="s">
        <v>241</v>
      </c>
      <c r="F36" s="91" t="s">
        <v>36</v>
      </c>
      <c r="G36" s="80"/>
      <c r="H36" s="80"/>
      <c r="I36" s="80"/>
      <c r="J36" s="80"/>
      <c r="K36" s="80"/>
      <c r="L36" s="80"/>
      <c r="M36" s="80"/>
      <c r="N36" s="80"/>
      <c r="O36" s="80"/>
      <c r="P36" s="80"/>
      <c r="Q36" s="80"/>
      <c r="R36" s="80"/>
      <c r="S36" s="80"/>
      <c r="T36" s="80"/>
      <c r="U36" s="80"/>
      <c r="V36" s="80"/>
      <c r="W36" s="80">
        <v>6</v>
      </c>
      <c r="X36" s="80"/>
      <c r="Y36" s="80">
        <v>1</v>
      </c>
      <c r="Z36" s="80"/>
      <c r="AA36" s="80"/>
      <c r="AB36" s="80"/>
      <c r="AC36" s="80"/>
      <c r="AD36" s="80">
        <f t="shared" si="46"/>
        <v>7</v>
      </c>
      <c r="AE36" s="81" t="s">
        <v>239</v>
      </c>
      <c r="AF36" s="65"/>
      <c r="AG36" s="82">
        <f t="shared" si="49"/>
        <v>1</v>
      </c>
      <c r="AH36" s="83"/>
      <c r="AI36" s="84">
        <f t="shared" si="50"/>
        <v>1</v>
      </c>
      <c r="AJ36" s="93"/>
      <c r="AK36" s="94">
        <f t="shared" si="51"/>
        <v>0</v>
      </c>
      <c r="AL36" s="92">
        <f t="shared" si="52"/>
        <v>0</v>
      </c>
      <c r="AM36" s="92">
        <f t="shared" si="53"/>
        <v>7</v>
      </c>
      <c r="AN36" s="92">
        <f t="shared" si="54"/>
        <v>0</v>
      </c>
      <c r="AO36" s="95">
        <f t="shared" si="55"/>
        <v>7</v>
      </c>
      <c r="AP36" s="85"/>
      <c r="AQ36" s="27">
        <f t="shared" si="56"/>
        <v>0</v>
      </c>
      <c r="AR36" s="28">
        <f t="shared" si="57"/>
        <v>0</v>
      </c>
    </row>
    <row r="37" spans="1:44" s="88" customFormat="1" x14ac:dyDescent="0.25">
      <c r="A37" s="121">
        <f t="shared" si="47"/>
        <v>15</v>
      </c>
      <c r="B37" s="77">
        <f t="shared" si="48"/>
        <v>2.0899999999999981</v>
      </c>
      <c r="C37" s="498"/>
      <c r="D37" s="109" t="s">
        <v>243</v>
      </c>
      <c r="E37" s="109" t="s">
        <v>61</v>
      </c>
      <c r="F37" s="91" t="s">
        <v>36</v>
      </c>
      <c r="G37" s="80"/>
      <c r="H37" s="80"/>
      <c r="I37" s="80"/>
      <c r="J37" s="80"/>
      <c r="K37" s="80"/>
      <c r="L37" s="80"/>
      <c r="M37" s="80">
        <v>1</v>
      </c>
      <c r="N37" s="80"/>
      <c r="O37" s="80"/>
      <c r="P37" s="80"/>
      <c r="Q37" s="80"/>
      <c r="R37" s="80">
        <v>1</v>
      </c>
      <c r="S37" s="80">
        <v>1</v>
      </c>
      <c r="T37" s="80"/>
      <c r="U37" s="80">
        <v>1</v>
      </c>
      <c r="V37" s="80"/>
      <c r="W37" s="80">
        <v>2</v>
      </c>
      <c r="X37" s="80"/>
      <c r="Y37" s="80"/>
      <c r="Z37" s="80"/>
      <c r="AA37" s="80"/>
      <c r="AB37" s="80"/>
      <c r="AC37" s="80"/>
      <c r="AD37" s="80">
        <f t="shared" si="46"/>
        <v>6</v>
      </c>
      <c r="AE37" s="81" t="s">
        <v>46</v>
      </c>
      <c r="AF37" s="65"/>
      <c r="AG37" s="82">
        <f t="shared" si="49"/>
        <v>0.94387006961515563</v>
      </c>
      <c r="AH37" s="83"/>
      <c r="AI37" s="84"/>
      <c r="AJ37" s="93"/>
      <c r="AK37" s="94">
        <f t="shared" si="51"/>
        <v>0</v>
      </c>
      <c r="AL37" s="92">
        <f t="shared" si="52"/>
        <v>4</v>
      </c>
      <c r="AM37" s="92">
        <f t="shared" si="53"/>
        <v>2</v>
      </c>
      <c r="AN37" s="92">
        <f t="shared" si="54"/>
        <v>0</v>
      </c>
      <c r="AO37" s="95">
        <f t="shared" si="55"/>
        <v>6</v>
      </c>
      <c r="AP37" s="85"/>
      <c r="AQ37" s="27">
        <f t="shared" si="56"/>
        <v>1</v>
      </c>
      <c r="AR37" s="28">
        <f t="shared" si="57"/>
        <v>0.33333333333333331</v>
      </c>
    </row>
    <row r="38" spans="1:44" s="88" customFormat="1" x14ac:dyDescent="0.25">
      <c r="A38" s="121">
        <f t="shared" si="47"/>
        <v>16</v>
      </c>
      <c r="B38" s="77">
        <f t="shared" si="48"/>
        <v>2.0999999999999979</v>
      </c>
      <c r="C38" s="498"/>
      <c r="D38" s="109" t="s">
        <v>235</v>
      </c>
      <c r="E38" s="109" t="s">
        <v>244</v>
      </c>
      <c r="F38" s="91" t="s">
        <v>36</v>
      </c>
      <c r="G38" s="80"/>
      <c r="H38" s="80"/>
      <c r="I38" s="80"/>
      <c r="J38" s="80"/>
      <c r="K38" s="80"/>
      <c r="L38" s="80"/>
      <c r="M38" s="80"/>
      <c r="N38" s="80"/>
      <c r="O38" s="80"/>
      <c r="P38" s="80"/>
      <c r="Q38" s="80"/>
      <c r="R38" s="80"/>
      <c r="S38" s="80"/>
      <c r="T38" s="80"/>
      <c r="U38" s="80"/>
      <c r="V38" s="80"/>
      <c r="W38" s="80">
        <v>4</v>
      </c>
      <c r="X38" s="80"/>
      <c r="Y38" s="80">
        <v>2</v>
      </c>
      <c r="Z38" s="80"/>
      <c r="AA38" s="80"/>
      <c r="AB38" s="80"/>
      <c r="AC38" s="80"/>
      <c r="AD38" s="80">
        <f t="shared" si="46"/>
        <v>6</v>
      </c>
      <c r="AE38" s="88" t="s">
        <v>239</v>
      </c>
      <c r="AF38" s="65"/>
      <c r="AG38" s="82">
        <f t="shared" si="49"/>
        <v>1</v>
      </c>
      <c r="AH38" s="83"/>
      <c r="AI38" s="84">
        <f t="shared" si="50"/>
        <v>1</v>
      </c>
      <c r="AJ38" s="93"/>
      <c r="AK38" s="94">
        <f t="shared" si="51"/>
        <v>0</v>
      </c>
      <c r="AL38" s="92">
        <f t="shared" si="52"/>
        <v>0</v>
      </c>
      <c r="AM38" s="92">
        <f t="shared" si="53"/>
        <v>6</v>
      </c>
      <c r="AN38" s="92">
        <f t="shared" si="54"/>
        <v>0</v>
      </c>
      <c r="AO38" s="95">
        <f t="shared" si="55"/>
        <v>6</v>
      </c>
      <c r="AP38" s="85"/>
      <c r="AQ38" s="27">
        <f t="shared" si="56"/>
        <v>0</v>
      </c>
      <c r="AR38" s="28">
        <f t="shared" si="57"/>
        <v>0</v>
      </c>
    </row>
    <row r="39" spans="1:44" s="88" customFormat="1" x14ac:dyDescent="0.25">
      <c r="A39" s="121">
        <f t="shared" si="47"/>
        <v>17</v>
      </c>
      <c r="B39" s="77">
        <f t="shared" si="48"/>
        <v>2.1099999999999977</v>
      </c>
      <c r="C39" s="498"/>
      <c r="D39" s="109" t="s">
        <v>234</v>
      </c>
      <c r="E39" s="109" t="s">
        <v>61</v>
      </c>
      <c r="F39" s="91" t="s">
        <v>36</v>
      </c>
      <c r="G39" s="80"/>
      <c r="H39" s="80"/>
      <c r="I39" s="80"/>
      <c r="J39" s="80"/>
      <c r="K39" s="80"/>
      <c r="L39" s="80"/>
      <c r="M39" s="80"/>
      <c r="N39" s="80">
        <v>1</v>
      </c>
      <c r="O39" s="80"/>
      <c r="P39" s="80"/>
      <c r="Q39" s="80">
        <v>2</v>
      </c>
      <c r="R39" s="80"/>
      <c r="S39" s="80">
        <v>1</v>
      </c>
      <c r="T39" s="80"/>
      <c r="U39" s="80"/>
      <c r="V39" s="80"/>
      <c r="W39" s="80">
        <v>1</v>
      </c>
      <c r="X39" s="80"/>
      <c r="Y39" s="80"/>
      <c r="Z39" s="80"/>
      <c r="AA39" s="80"/>
      <c r="AB39" s="80"/>
      <c r="AC39" s="80"/>
      <c r="AD39" s="80">
        <f t="shared" si="46"/>
        <v>5</v>
      </c>
      <c r="AE39" s="81" t="s">
        <v>46</v>
      </c>
      <c r="AF39" s="65"/>
      <c r="AG39" s="82">
        <f t="shared" si="49"/>
        <v>-0.47534327608243199</v>
      </c>
      <c r="AH39" s="83">
        <f t="shared" si="58"/>
        <v>-0.5</v>
      </c>
      <c r="AI39" s="84"/>
      <c r="AJ39" s="93"/>
      <c r="AK39" s="94">
        <f t="shared" si="51"/>
        <v>0</v>
      </c>
      <c r="AL39" s="92">
        <f t="shared" si="52"/>
        <v>4</v>
      </c>
      <c r="AM39" s="92">
        <f t="shared" si="53"/>
        <v>1</v>
      </c>
      <c r="AN39" s="92">
        <f t="shared" si="54"/>
        <v>0</v>
      </c>
      <c r="AO39" s="95">
        <f t="shared" si="55"/>
        <v>5</v>
      </c>
      <c r="AP39" s="85"/>
      <c r="AQ39" s="27">
        <f t="shared" si="56"/>
        <v>1</v>
      </c>
      <c r="AR39" s="28">
        <f t="shared" si="57"/>
        <v>0.66666666666666663</v>
      </c>
    </row>
    <row r="40" spans="1:44" s="88" customFormat="1" x14ac:dyDescent="0.25">
      <c r="A40" s="121">
        <f t="shared" si="47"/>
        <v>18</v>
      </c>
      <c r="B40" s="77">
        <f t="shared" si="48"/>
        <v>2.1199999999999974</v>
      </c>
      <c r="C40" s="498"/>
      <c r="D40" s="109" t="s">
        <v>236</v>
      </c>
      <c r="E40" s="109" t="s">
        <v>61</v>
      </c>
      <c r="F40" s="91" t="s">
        <v>36</v>
      </c>
      <c r="G40" s="80"/>
      <c r="H40" s="80"/>
      <c r="I40" s="80"/>
      <c r="J40" s="80"/>
      <c r="K40" s="80"/>
      <c r="L40" s="80"/>
      <c r="M40" s="80"/>
      <c r="N40" s="80">
        <v>1</v>
      </c>
      <c r="O40" s="80"/>
      <c r="P40" s="80"/>
      <c r="Q40" s="80"/>
      <c r="R40" s="80">
        <v>1</v>
      </c>
      <c r="S40" s="80"/>
      <c r="T40" s="80"/>
      <c r="U40" s="80"/>
      <c r="V40" s="80">
        <v>1</v>
      </c>
      <c r="W40" s="80">
        <v>2</v>
      </c>
      <c r="X40" s="80"/>
      <c r="Y40" s="80"/>
      <c r="Z40" s="80"/>
      <c r="AA40" s="80"/>
      <c r="AB40" s="80"/>
      <c r="AC40" s="80"/>
      <c r="AD40" s="80">
        <f t="shared" si="46"/>
        <v>5</v>
      </c>
      <c r="AE40" s="81" t="s">
        <v>240</v>
      </c>
      <c r="AF40" s="65"/>
      <c r="AG40" s="82">
        <f t="shared" si="49"/>
        <v>0.98426661134034688</v>
      </c>
      <c r="AH40" s="83"/>
      <c r="AI40" s="84">
        <f t="shared" si="50"/>
        <v>1</v>
      </c>
      <c r="AJ40" s="93"/>
      <c r="AK40" s="94">
        <f t="shared" si="51"/>
        <v>0</v>
      </c>
      <c r="AL40" s="92">
        <f t="shared" si="52"/>
        <v>2</v>
      </c>
      <c r="AM40" s="92">
        <f t="shared" si="53"/>
        <v>3</v>
      </c>
      <c r="AN40" s="92">
        <f t="shared" si="54"/>
        <v>0</v>
      </c>
      <c r="AO40" s="95">
        <f t="shared" si="55"/>
        <v>5</v>
      </c>
      <c r="AP40" s="85"/>
      <c r="AQ40" s="27">
        <f t="shared" si="56"/>
        <v>1</v>
      </c>
      <c r="AR40" s="28">
        <f t="shared" si="57"/>
        <v>1</v>
      </c>
    </row>
    <row r="41" spans="1:44" s="88" customFormat="1" ht="15.75" thickBot="1" x14ac:dyDescent="0.25">
      <c r="A41" s="121"/>
      <c r="B41" s="77"/>
      <c r="C41" s="498"/>
      <c r="D41" s="123" t="s">
        <v>219</v>
      </c>
      <c r="E41" s="149"/>
      <c r="F41" s="123"/>
      <c r="G41" s="124">
        <f>SUM(G29:G40)</f>
        <v>0</v>
      </c>
      <c r="H41" s="124">
        <f t="shared" ref="H41:AD41" si="59">SUM(H29:H40)</f>
        <v>0</v>
      </c>
      <c r="I41" s="124">
        <f t="shared" si="59"/>
        <v>0</v>
      </c>
      <c r="J41" s="124">
        <f t="shared" si="59"/>
        <v>1</v>
      </c>
      <c r="K41" s="124">
        <f t="shared" si="59"/>
        <v>0</v>
      </c>
      <c r="L41" s="124">
        <f t="shared" si="59"/>
        <v>0</v>
      </c>
      <c r="M41" s="124">
        <f t="shared" si="59"/>
        <v>2</v>
      </c>
      <c r="N41" s="124">
        <f t="shared" si="59"/>
        <v>5</v>
      </c>
      <c r="O41" s="124">
        <f t="shared" si="59"/>
        <v>0</v>
      </c>
      <c r="P41" s="124">
        <f t="shared" si="59"/>
        <v>1</v>
      </c>
      <c r="Q41" s="124">
        <f t="shared" si="59"/>
        <v>3</v>
      </c>
      <c r="R41" s="124">
        <f t="shared" si="59"/>
        <v>5</v>
      </c>
      <c r="S41" s="124">
        <f t="shared" si="59"/>
        <v>4</v>
      </c>
      <c r="T41" s="124">
        <f t="shared" si="59"/>
        <v>1</v>
      </c>
      <c r="U41" s="124">
        <f t="shared" si="59"/>
        <v>5</v>
      </c>
      <c r="V41" s="124">
        <f t="shared" si="59"/>
        <v>7</v>
      </c>
      <c r="W41" s="124">
        <f t="shared" si="59"/>
        <v>52</v>
      </c>
      <c r="X41" s="124">
        <f t="shared" si="59"/>
        <v>13</v>
      </c>
      <c r="Y41" s="124">
        <f t="shared" si="59"/>
        <v>32</v>
      </c>
      <c r="Z41" s="124">
        <f t="shared" si="59"/>
        <v>0</v>
      </c>
      <c r="AA41" s="124">
        <f t="shared" si="59"/>
        <v>0</v>
      </c>
      <c r="AB41" s="124">
        <f t="shared" si="59"/>
        <v>0</v>
      </c>
      <c r="AC41" s="124">
        <f t="shared" si="59"/>
        <v>0</v>
      </c>
      <c r="AD41" s="124">
        <f t="shared" si="59"/>
        <v>131</v>
      </c>
      <c r="AE41" s="81"/>
      <c r="AF41" s="65"/>
      <c r="AG41" s="125">
        <f>CORREL(L41:Y41,L$10:Y$10)</f>
        <v>0.9203188585867248</v>
      </c>
      <c r="AH41" s="126">
        <f>CORREL(L41:U41,L$10:U$10)</f>
        <v>0.30685485876010943</v>
      </c>
      <c r="AI41" s="127">
        <f>CORREL(V41:Y41,V$10:Y$10)</f>
        <v>0.95430099598475326</v>
      </c>
      <c r="AJ41" s="93"/>
      <c r="AK41" s="129">
        <f>SUM(AK29:AK40)</f>
        <v>1</v>
      </c>
      <c r="AL41" s="124">
        <f>SUM(AL29:AL40)</f>
        <v>26</v>
      </c>
      <c r="AM41" s="124">
        <f>SUM(AM29:AM40)</f>
        <v>104</v>
      </c>
      <c r="AN41" s="124">
        <f>SUM(AN29:AN40)</f>
        <v>0</v>
      </c>
      <c r="AO41" s="130">
        <f>SUM(AO29:AO40)</f>
        <v>131</v>
      </c>
      <c r="AP41" s="85"/>
      <c r="AQ41" s="131">
        <f>IF(SUM(M41:O41)=0,0,SUM(M41:O41)/SUM(L41:O41))</f>
        <v>1</v>
      </c>
      <c r="AR41" s="132">
        <f>IF(SUM(Q41:R41)=0,0,SUM(Q41:R41)/SUM(P41:U41))</f>
        <v>0.42105263157894735</v>
      </c>
    </row>
    <row r="42" spans="1:44" s="88" customFormat="1" ht="16.5" thickTop="1" thickBot="1" x14ac:dyDescent="0.3">
      <c r="A42" s="77"/>
      <c r="B42" s="77"/>
      <c r="C42" s="498"/>
      <c r="D42" s="123"/>
      <c r="E42" s="109"/>
      <c r="F42" s="91"/>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81"/>
      <c r="AF42" s="150"/>
      <c r="AG42" s="151"/>
      <c r="AH42" s="152"/>
      <c r="AI42" s="153"/>
      <c r="AJ42" s="128"/>
      <c r="AK42" s="94"/>
      <c r="AL42" s="92"/>
      <c r="AM42" s="92"/>
      <c r="AN42" s="92"/>
      <c r="AO42" s="95"/>
      <c r="AP42" s="85"/>
      <c r="AQ42" s="27"/>
      <c r="AR42" s="28"/>
    </row>
    <row r="43" spans="1:44" s="157" customFormat="1" ht="16.5" thickTop="1" thickBot="1" x14ac:dyDescent="0.25">
      <c r="A43" s="154"/>
      <c r="B43" s="154"/>
      <c r="C43" s="501"/>
      <c r="D43" s="155" t="s">
        <v>636</v>
      </c>
      <c r="E43" s="156"/>
      <c r="F43" s="158"/>
      <c r="G43" s="159"/>
      <c r="H43" s="159"/>
      <c r="I43" s="159"/>
      <c r="J43" s="159"/>
      <c r="K43" s="159"/>
      <c r="L43" s="159"/>
      <c r="M43" s="159"/>
      <c r="N43" s="159"/>
      <c r="O43" s="159"/>
      <c r="P43" s="159"/>
      <c r="Q43" s="159"/>
      <c r="R43" s="159"/>
      <c r="S43" s="159">
        <v>14</v>
      </c>
      <c r="T43" s="159">
        <v>2</v>
      </c>
      <c r="U43" s="159">
        <v>7</v>
      </c>
      <c r="V43" s="159">
        <v>9</v>
      </c>
      <c r="W43" s="159">
        <v>105</v>
      </c>
      <c r="X43" s="159">
        <v>18</v>
      </c>
      <c r="Y43" s="159">
        <v>62</v>
      </c>
      <c r="Z43" s="159"/>
      <c r="AA43" s="159"/>
      <c r="AB43" s="159"/>
      <c r="AC43" s="159"/>
      <c r="AD43" s="159">
        <f>SUM(G43:AC43)</f>
        <v>217</v>
      </c>
      <c r="AE43" s="160"/>
      <c r="AF43" s="161"/>
      <c r="AG43" s="162">
        <f>CORREL(L43:Y43,L$10:Y$10)</f>
        <v>0.93927525851827154</v>
      </c>
      <c r="AH43" s="163">
        <f t="shared" ref="AH43" si="60">CORREL(L43:U43,L$10:U$10)</f>
        <v>0.99142766351593714</v>
      </c>
      <c r="AI43" s="164">
        <f>CORREL(V43:Y43,V$10:Y$10)</f>
        <v>0.96199795176589076</v>
      </c>
      <c r="AJ43" s="165"/>
      <c r="AK43" s="166">
        <f>SUM(G43:K43)</f>
        <v>0</v>
      </c>
      <c r="AL43" s="167">
        <f>SUM(L43:U43)</f>
        <v>23</v>
      </c>
      <c r="AM43" s="167">
        <f>SUM(V43:Y43)</f>
        <v>194</v>
      </c>
      <c r="AN43" s="167">
        <f>SUM(Z43:AC43)</f>
        <v>0</v>
      </c>
      <c r="AO43" s="168">
        <f t="shared" ref="AO43" si="61">SUM(AK43:AN43)</f>
        <v>217</v>
      </c>
      <c r="AP43" s="169"/>
      <c r="AQ43" s="170">
        <f t="shared" ref="AQ43" si="62">IF(SUM(M43:O43)=0,0,SUM(M43:O43)/SUM(L43:O43))</f>
        <v>0</v>
      </c>
      <c r="AR43" s="171">
        <f t="shared" ref="AR43" si="63">IF(SUM(Q43:R43)=0,0,SUM(Q43:R43)/SUM(P43:U43))</f>
        <v>0</v>
      </c>
    </row>
    <row r="44" spans="1:44" s="88" customFormat="1" x14ac:dyDescent="0.25">
      <c r="A44" s="77"/>
      <c r="B44" s="77"/>
      <c r="C44" s="498"/>
      <c r="D44" s="172"/>
      <c r="E44" s="109"/>
      <c r="F44" s="91"/>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81"/>
      <c r="AF44" s="150"/>
      <c r="AG44" s="173"/>
      <c r="AH44" s="174"/>
      <c r="AI44" s="175"/>
      <c r="AJ44" s="93"/>
      <c r="AK44" s="176"/>
      <c r="AL44" s="177"/>
      <c r="AM44" s="177"/>
      <c r="AN44" s="177"/>
      <c r="AO44" s="178"/>
      <c r="AP44" s="85"/>
      <c r="AQ44" s="179"/>
      <c r="AR44" s="180"/>
    </row>
    <row r="45" spans="1:44" s="88" customFormat="1" x14ac:dyDescent="0.25">
      <c r="A45" s="77"/>
      <c r="B45" s="117">
        <v>3</v>
      </c>
      <c r="C45" s="500"/>
      <c r="D45" s="78" t="s">
        <v>191</v>
      </c>
      <c r="E45" s="109"/>
      <c r="F45" s="91"/>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81"/>
      <c r="AF45" s="65"/>
      <c r="AG45" s="82"/>
      <c r="AH45" s="83"/>
      <c r="AI45" s="84"/>
      <c r="AJ45" s="93"/>
      <c r="AK45" s="94"/>
      <c r="AL45" s="92"/>
      <c r="AM45" s="92"/>
      <c r="AN45" s="92"/>
      <c r="AO45" s="87"/>
      <c r="AP45" s="85"/>
      <c r="AQ45" s="114"/>
      <c r="AR45" s="115"/>
    </row>
    <row r="46" spans="1:44" s="88" customFormat="1" x14ac:dyDescent="0.25">
      <c r="A46" s="77"/>
      <c r="B46" s="121"/>
      <c r="C46" s="498"/>
      <c r="D46" s="120" t="s">
        <v>186</v>
      </c>
      <c r="E46" s="109"/>
      <c r="F46" s="91"/>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81"/>
      <c r="AF46" s="65"/>
      <c r="AG46" s="82"/>
      <c r="AH46" s="83"/>
      <c r="AI46" s="84"/>
      <c r="AJ46" s="93"/>
      <c r="AK46" s="94"/>
      <c r="AL46" s="92"/>
      <c r="AM46" s="92"/>
      <c r="AN46" s="92"/>
      <c r="AO46" s="87"/>
      <c r="AP46" s="85"/>
      <c r="AQ46" s="114"/>
      <c r="AR46" s="115"/>
    </row>
    <row r="47" spans="1:44" s="88" customFormat="1" x14ac:dyDescent="0.25">
      <c r="A47" s="121">
        <f>+A40+1</f>
        <v>19</v>
      </c>
      <c r="B47" s="77">
        <f>+B45+0.01</f>
        <v>3.01</v>
      </c>
      <c r="C47" s="498">
        <v>8.4</v>
      </c>
      <c r="D47" s="181" t="s">
        <v>16</v>
      </c>
      <c r="E47" s="109" t="s">
        <v>264</v>
      </c>
      <c r="F47" s="91" t="s">
        <v>36</v>
      </c>
      <c r="G47" s="80"/>
      <c r="H47" s="80"/>
      <c r="I47" s="80"/>
      <c r="J47" s="80"/>
      <c r="K47" s="80"/>
      <c r="L47" s="80"/>
      <c r="M47" s="80"/>
      <c r="N47" s="80"/>
      <c r="O47" s="80"/>
      <c r="P47" s="80"/>
      <c r="Q47" s="80"/>
      <c r="R47" s="80">
        <v>1</v>
      </c>
      <c r="S47" s="80">
        <v>40</v>
      </c>
      <c r="T47" s="80">
        <v>22</v>
      </c>
      <c r="U47" s="80">
        <v>14</v>
      </c>
      <c r="V47" s="80">
        <v>14</v>
      </c>
      <c r="W47" s="80">
        <v>57</v>
      </c>
      <c r="X47" s="80">
        <v>11</v>
      </c>
      <c r="Y47" s="80">
        <v>23</v>
      </c>
      <c r="Z47" s="80"/>
      <c r="AA47" s="80">
        <v>1</v>
      </c>
      <c r="AB47" s="80"/>
      <c r="AC47" s="80">
        <v>1</v>
      </c>
      <c r="AD47" s="80">
        <f t="shared" ref="AD47:AD70" si="64">SUM(G47:AC47)</f>
        <v>184</v>
      </c>
      <c r="AE47" s="81" t="s">
        <v>45</v>
      </c>
      <c r="AF47" s="65"/>
      <c r="AG47" s="82">
        <f>CORREL(L47:Y47,L$10:Y$10)</f>
        <v>0.87958908314890194</v>
      </c>
      <c r="AH47" s="83">
        <f>CORREL(L47:U47,L$10:U$10)</f>
        <v>0.81927412293697832</v>
      </c>
      <c r="AI47" s="84">
        <f t="shared" ref="AI47" si="65">CORREL(V47:Y47,V$10:Y$10)</f>
        <v>0.98762802031048147</v>
      </c>
      <c r="AJ47" s="93"/>
      <c r="AK47" s="94">
        <f t="shared" ref="AK47:AK65" si="66">SUM(G47:K47)</f>
        <v>0</v>
      </c>
      <c r="AL47" s="92">
        <f t="shared" ref="AL47:AL65" si="67">SUM(L47:U47)</f>
        <v>77</v>
      </c>
      <c r="AM47" s="92">
        <f t="shared" ref="AM47:AM70" si="68">SUM(V47:Y47)</f>
        <v>105</v>
      </c>
      <c r="AN47" s="92">
        <f t="shared" ref="AN47:AN65" si="69">SUM(Z47:AC47)</f>
        <v>2</v>
      </c>
      <c r="AO47" s="95">
        <f t="shared" ref="AO47:AO65" si="70">SUM(AK47:AN47)</f>
        <v>184</v>
      </c>
      <c r="AP47" s="85"/>
      <c r="AQ47" s="27">
        <f t="shared" ref="AQ47:AQ62" si="71">IF(SUM(M47:O47)=0,0,SUM(M47:O47)/SUM(L47:O47))</f>
        <v>0</v>
      </c>
      <c r="AR47" s="28">
        <f t="shared" ref="AR47:AR62" si="72">IF(SUM(Q47:R47)=0,0,SUM(Q47:R47)/SUM(P47:U47))</f>
        <v>1.2987012987012988E-2</v>
      </c>
    </row>
    <row r="48" spans="1:44" s="88" customFormat="1" x14ac:dyDescent="0.25">
      <c r="A48" s="121">
        <f>+A47+1</f>
        <v>20</v>
      </c>
      <c r="B48" s="77">
        <f t="shared" ref="B48:B70" si="73">+B47+0.01</f>
        <v>3.0199999999999996</v>
      </c>
      <c r="C48" s="498">
        <v>10.199999999999999</v>
      </c>
      <c r="D48" s="181" t="s">
        <v>55</v>
      </c>
      <c r="E48" s="109" t="s">
        <v>266</v>
      </c>
      <c r="F48" s="182" t="s">
        <v>36</v>
      </c>
      <c r="G48" s="80"/>
      <c r="H48" s="80"/>
      <c r="I48" s="80"/>
      <c r="J48" s="80"/>
      <c r="K48" s="80"/>
      <c r="L48" s="80">
        <v>1</v>
      </c>
      <c r="M48" s="80">
        <v>11</v>
      </c>
      <c r="N48" s="80">
        <v>21</v>
      </c>
      <c r="O48" s="80">
        <v>2</v>
      </c>
      <c r="P48" s="80">
        <v>28</v>
      </c>
      <c r="Q48" s="80">
        <v>31</v>
      </c>
      <c r="R48" s="80">
        <v>21</v>
      </c>
      <c r="S48" s="80">
        <v>6</v>
      </c>
      <c r="T48" s="80">
        <v>1</v>
      </c>
      <c r="U48" s="80">
        <v>5</v>
      </c>
      <c r="V48" s="80">
        <v>4</v>
      </c>
      <c r="W48" s="80">
        <v>16</v>
      </c>
      <c r="X48" s="80">
        <v>1</v>
      </c>
      <c r="Y48" s="80">
        <v>7</v>
      </c>
      <c r="Z48" s="80"/>
      <c r="AA48" s="80"/>
      <c r="AB48" s="80"/>
      <c r="AC48" s="80"/>
      <c r="AD48" s="80">
        <f t="shared" si="64"/>
        <v>155</v>
      </c>
      <c r="AE48" s="81" t="s">
        <v>57</v>
      </c>
      <c r="AF48" s="65" t="s">
        <v>56</v>
      </c>
      <c r="AG48" s="82">
        <f t="shared" ref="AG48:AG70" si="74">CORREL(L48:Y48,L$10:Y$10)</f>
        <v>-7.9836015648473896E-2</v>
      </c>
      <c r="AH48" s="83">
        <f t="shared" ref="AH48:AH67" si="75">CORREL(L48:U48,L$10:U$10)</f>
        <v>-0.3936554733062525</v>
      </c>
      <c r="AI48" s="84">
        <f t="shared" ref="AI48:AI69" si="76">CORREL(V48:Y48,V$10:Y$10)</f>
        <v>0.99787119242012878</v>
      </c>
      <c r="AJ48" s="93"/>
      <c r="AK48" s="94">
        <f t="shared" si="66"/>
        <v>0</v>
      </c>
      <c r="AL48" s="92">
        <f t="shared" si="67"/>
        <v>127</v>
      </c>
      <c r="AM48" s="92">
        <f t="shared" si="68"/>
        <v>28</v>
      </c>
      <c r="AN48" s="92">
        <f t="shared" si="69"/>
        <v>0</v>
      </c>
      <c r="AO48" s="95">
        <f t="shared" si="70"/>
        <v>155</v>
      </c>
      <c r="AP48" s="85"/>
      <c r="AQ48" s="27">
        <f t="shared" si="71"/>
        <v>0.97142857142857142</v>
      </c>
      <c r="AR48" s="28">
        <f t="shared" si="72"/>
        <v>0.56521739130434778</v>
      </c>
    </row>
    <row r="49" spans="1:44" s="88" customFormat="1" x14ac:dyDescent="0.25">
      <c r="A49" s="121">
        <f>+A48+1</f>
        <v>21</v>
      </c>
      <c r="B49" s="77">
        <f t="shared" si="73"/>
        <v>3.0299999999999994</v>
      </c>
      <c r="C49" s="498">
        <v>10.6</v>
      </c>
      <c r="D49" s="181" t="s">
        <v>5</v>
      </c>
      <c r="E49" s="109" t="s">
        <v>266</v>
      </c>
      <c r="F49" s="91" t="s">
        <v>36</v>
      </c>
      <c r="G49" s="80"/>
      <c r="H49" s="80"/>
      <c r="I49" s="80"/>
      <c r="J49" s="80"/>
      <c r="K49" s="80"/>
      <c r="L49" s="80"/>
      <c r="M49" s="80"/>
      <c r="N49" s="80"/>
      <c r="O49" s="80"/>
      <c r="P49" s="80"/>
      <c r="Q49" s="80"/>
      <c r="R49" s="80"/>
      <c r="S49" s="80">
        <v>4</v>
      </c>
      <c r="T49" s="80">
        <v>1</v>
      </c>
      <c r="U49" s="80">
        <v>1</v>
      </c>
      <c r="V49" s="80">
        <v>6</v>
      </c>
      <c r="W49" s="80">
        <v>58</v>
      </c>
      <c r="X49" s="80"/>
      <c r="Y49" s="80">
        <v>14</v>
      </c>
      <c r="Z49" s="80"/>
      <c r="AA49" s="80"/>
      <c r="AB49" s="80"/>
      <c r="AC49" s="80">
        <v>1</v>
      </c>
      <c r="AD49" s="80">
        <f t="shared" si="64"/>
        <v>85</v>
      </c>
      <c r="AE49" s="81" t="s">
        <v>41</v>
      </c>
      <c r="AF49" s="65" t="s">
        <v>174</v>
      </c>
      <c r="AG49" s="82">
        <f t="shared" si="74"/>
        <v>0.95593758825241981</v>
      </c>
      <c r="AH49" s="83">
        <f t="shared" si="75"/>
        <v>0.95632471578712019</v>
      </c>
      <c r="AI49" s="84">
        <f t="shared" si="76"/>
        <v>0.98605558211085742</v>
      </c>
      <c r="AJ49" s="93"/>
      <c r="AK49" s="94">
        <f t="shared" si="66"/>
        <v>0</v>
      </c>
      <c r="AL49" s="92">
        <f t="shared" si="67"/>
        <v>6</v>
      </c>
      <c r="AM49" s="92">
        <f t="shared" si="68"/>
        <v>78</v>
      </c>
      <c r="AN49" s="92">
        <f t="shared" si="69"/>
        <v>1</v>
      </c>
      <c r="AO49" s="95">
        <f t="shared" si="70"/>
        <v>85</v>
      </c>
      <c r="AP49" s="85"/>
      <c r="AQ49" s="27">
        <f t="shared" si="71"/>
        <v>0</v>
      </c>
      <c r="AR49" s="28">
        <f t="shared" si="72"/>
        <v>0</v>
      </c>
    </row>
    <row r="50" spans="1:44" s="88" customFormat="1" x14ac:dyDescent="0.25">
      <c r="A50" s="121">
        <f>+A49+1</f>
        <v>22</v>
      </c>
      <c r="B50" s="77">
        <f t="shared" si="73"/>
        <v>3.0399999999999991</v>
      </c>
      <c r="C50" s="498">
        <v>11.1</v>
      </c>
      <c r="D50" s="181" t="s">
        <v>91</v>
      </c>
      <c r="E50" s="109" t="s">
        <v>265</v>
      </c>
      <c r="F50" s="91" t="s">
        <v>36</v>
      </c>
      <c r="G50" s="80"/>
      <c r="H50" s="80"/>
      <c r="I50" s="80"/>
      <c r="J50" s="80"/>
      <c r="K50" s="80"/>
      <c r="L50" s="80">
        <v>1</v>
      </c>
      <c r="M50" s="80"/>
      <c r="N50" s="80">
        <v>3</v>
      </c>
      <c r="O50" s="80"/>
      <c r="P50" s="80">
        <v>2</v>
      </c>
      <c r="Q50" s="80">
        <v>10</v>
      </c>
      <c r="R50" s="80">
        <v>6</v>
      </c>
      <c r="S50" s="80">
        <f>4+4</f>
        <v>8</v>
      </c>
      <c r="T50" s="80">
        <f>2+1</f>
        <v>3</v>
      </c>
      <c r="U50" s="80">
        <v>1</v>
      </c>
      <c r="V50" s="80">
        <f>2+2</f>
        <v>4</v>
      </c>
      <c r="W50" s="80">
        <v>39</v>
      </c>
      <c r="X50" s="80">
        <v>1</v>
      </c>
      <c r="Y50" s="80">
        <v>2</v>
      </c>
      <c r="Z50" s="80"/>
      <c r="AA50" s="80">
        <v>2</v>
      </c>
      <c r="AB50" s="80"/>
      <c r="AC50" s="80"/>
      <c r="AD50" s="80">
        <f t="shared" si="64"/>
        <v>82</v>
      </c>
      <c r="AE50" s="81" t="s">
        <v>57</v>
      </c>
      <c r="AF50" s="183" t="s">
        <v>168</v>
      </c>
      <c r="AG50" s="82">
        <f t="shared" si="74"/>
        <v>0.8446175279699778</v>
      </c>
      <c r="AH50" s="83">
        <f t="shared" si="75"/>
        <v>0.30573003635729695</v>
      </c>
      <c r="AI50" s="84">
        <f t="shared" si="76"/>
        <v>0.9242273543944971</v>
      </c>
      <c r="AJ50" s="93"/>
      <c r="AK50" s="94">
        <f t="shared" si="66"/>
        <v>0</v>
      </c>
      <c r="AL50" s="92">
        <f t="shared" si="67"/>
        <v>34</v>
      </c>
      <c r="AM50" s="92">
        <f t="shared" si="68"/>
        <v>46</v>
      </c>
      <c r="AN50" s="92">
        <f t="shared" si="69"/>
        <v>2</v>
      </c>
      <c r="AO50" s="95">
        <f t="shared" si="70"/>
        <v>82</v>
      </c>
      <c r="AP50" s="85"/>
      <c r="AQ50" s="27">
        <f t="shared" si="71"/>
        <v>0.75</v>
      </c>
      <c r="AR50" s="28">
        <f t="shared" si="72"/>
        <v>0.53333333333333333</v>
      </c>
    </row>
    <row r="51" spans="1:44" s="88" customFormat="1" x14ac:dyDescent="0.25">
      <c r="A51" s="121">
        <f>+A50+1</f>
        <v>23</v>
      </c>
      <c r="B51" s="77">
        <f t="shared" si="73"/>
        <v>3.0499999999999989</v>
      </c>
      <c r="C51" s="498">
        <v>10.4</v>
      </c>
      <c r="D51" s="184" t="s">
        <v>125</v>
      </c>
      <c r="E51" s="109" t="s">
        <v>266</v>
      </c>
      <c r="F51" s="91" t="s">
        <v>36</v>
      </c>
      <c r="G51" s="80"/>
      <c r="H51" s="80">
        <v>1</v>
      </c>
      <c r="I51" s="80"/>
      <c r="J51" s="80"/>
      <c r="K51" s="80"/>
      <c r="L51" s="80">
        <v>1</v>
      </c>
      <c r="M51" s="80">
        <v>1</v>
      </c>
      <c r="N51" s="80">
        <v>2</v>
      </c>
      <c r="O51" s="80"/>
      <c r="P51" s="80">
        <v>1</v>
      </c>
      <c r="Q51" s="80">
        <v>3</v>
      </c>
      <c r="R51" s="80">
        <v>8</v>
      </c>
      <c r="S51" s="80">
        <v>5</v>
      </c>
      <c r="T51" s="80">
        <v>1</v>
      </c>
      <c r="U51" s="80">
        <v>2</v>
      </c>
      <c r="V51" s="80">
        <v>1</v>
      </c>
      <c r="W51" s="80">
        <v>6</v>
      </c>
      <c r="X51" s="80">
        <v>2</v>
      </c>
      <c r="Y51" s="80"/>
      <c r="Z51" s="80"/>
      <c r="AA51" s="80"/>
      <c r="AB51" s="80"/>
      <c r="AC51" s="80">
        <v>1</v>
      </c>
      <c r="AD51" s="80">
        <f t="shared" si="64"/>
        <v>35</v>
      </c>
      <c r="AE51" s="81" t="s">
        <v>39</v>
      </c>
      <c r="AF51" s="150" t="s">
        <v>156</v>
      </c>
      <c r="AG51" s="82">
        <f t="shared" si="74"/>
        <v>0.48634922893262195</v>
      </c>
      <c r="AH51" s="83">
        <f t="shared" si="75"/>
        <v>0.3512150264412765</v>
      </c>
      <c r="AI51" s="84">
        <f t="shared" si="76"/>
        <v>0.94762660071068028</v>
      </c>
      <c r="AJ51" s="93"/>
      <c r="AK51" s="94">
        <f t="shared" si="66"/>
        <v>1</v>
      </c>
      <c r="AL51" s="92">
        <f t="shared" si="67"/>
        <v>24</v>
      </c>
      <c r="AM51" s="92">
        <f t="shared" si="68"/>
        <v>9</v>
      </c>
      <c r="AN51" s="92">
        <f t="shared" si="69"/>
        <v>1</v>
      </c>
      <c r="AO51" s="95">
        <f t="shared" si="70"/>
        <v>35</v>
      </c>
      <c r="AP51" s="85"/>
      <c r="AQ51" s="27">
        <f t="shared" si="71"/>
        <v>0.75</v>
      </c>
      <c r="AR51" s="28">
        <f t="shared" si="72"/>
        <v>0.55000000000000004</v>
      </c>
    </row>
    <row r="52" spans="1:44" s="88" customFormat="1" x14ac:dyDescent="0.25">
      <c r="A52" s="121">
        <f>+A48+1</f>
        <v>21</v>
      </c>
      <c r="B52" s="77">
        <f t="shared" si="73"/>
        <v>3.0599999999999987</v>
      </c>
      <c r="C52" s="498">
        <v>11.2</v>
      </c>
      <c r="D52" s="181" t="s">
        <v>17</v>
      </c>
      <c r="E52" s="109" t="s">
        <v>265</v>
      </c>
      <c r="F52" s="91" t="s">
        <v>36</v>
      </c>
      <c r="G52" s="80"/>
      <c r="H52" s="80"/>
      <c r="I52" s="80"/>
      <c r="J52" s="80"/>
      <c r="K52" s="80"/>
      <c r="L52" s="80"/>
      <c r="M52" s="80"/>
      <c r="N52" s="80">
        <v>2</v>
      </c>
      <c r="O52" s="80"/>
      <c r="P52" s="80"/>
      <c r="Q52" s="80"/>
      <c r="R52" s="80">
        <v>1</v>
      </c>
      <c r="S52" s="80">
        <v>7</v>
      </c>
      <c r="T52" s="80">
        <v>2</v>
      </c>
      <c r="U52" s="80">
        <v>4</v>
      </c>
      <c r="V52" s="80">
        <v>6</v>
      </c>
      <c r="W52" s="80">
        <v>8</v>
      </c>
      <c r="X52" s="80">
        <v>1</v>
      </c>
      <c r="Y52" s="80">
        <v>2</v>
      </c>
      <c r="Z52" s="80"/>
      <c r="AA52" s="80"/>
      <c r="AB52" s="80"/>
      <c r="AC52" s="80"/>
      <c r="AD52" s="80">
        <f t="shared" si="64"/>
        <v>33</v>
      </c>
      <c r="AE52" s="81" t="s">
        <v>48</v>
      </c>
      <c r="AF52" s="65" t="s">
        <v>155</v>
      </c>
      <c r="AG52" s="82">
        <f t="shared" si="74"/>
        <v>0.71811405300718267</v>
      </c>
      <c r="AH52" s="83">
        <f t="shared" si="75"/>
        <v>0.96840605825640114</v>
      </c>
      <c r="AI52" s="84">
        <f t="shared" si="76"/>
        <v>0.70305557579628131</v>
      </c>
      <c r="AJ52" s="93"/>
      <c r="AK52" s="94">
        <f t="shared" si="66"/>
        <v>0</v>
      </c>
      <c r="AL52" s="92">
        <f t="shared" si="67"/>
        <v>16</v>
      </c>
      <c r="AM52" s="92">
        <f t="shared" si="68"/>
        <v>17</v>
      </c>
      <c r="AN52" s="92">
        <f t="shared" si="69"/>
        <v>0</v>
      </c>
      <c r="AO52" s="95">
        <f t="shared" si="70"/>
        <v>33</v>
      </c>
      <c r="AP52" s="85"/>
      <c r="AQ52" s="27">
        <f t="shared" si="71"/>
        <v>1</v>
      </c>
      <c r="AR52" s="28">
        <f t="shared" si="72"/>
        <v>7.1428571428571425E-2</v>
      </c>
    </row>
    <row r="53" spans="1:44" s="88" customFormat="1" x14ac:dyDescent="0.25">
      <c r="A53" s="121">
        <f t="shared" ref="A53:A70" si="77">+A52+1</f>
        <v>22</v>
      </c>
      <c r="B53" s="77">
        <f t="shared" si="73"/>
        <v>3.0699999999999985</v>
      </c>
      <c r="C53" s="498">
        <v>11.3</v>
      </c>
      <c r="D53" s="181" t="s">
        <v>4</v>
      </c>
      <c r="E53" s="109" t="s">
        <v>265</v>
      </c>
      <c r="F53" s="91" t="s">
        <v>36</v>
      </c>
      <c r="G53" s="92"/>
      <c r="H53" s="92"/>
      <c r="I53" s="92"/>
      <c r="J53" s="92"/>
      <c r="K53" s="92"/>
      <c r="L53" s="92"/>
      <c r="M53" s="92"/>
      <c r="N53" s="92"/>
      <c r="O53" s="92"/>
      <c r="P53" s="92"/>
      <c r="Q53" s="92"/>
      <c r="R53" s="92"/>
      <c r="S53" s="92">
        <v>5</v>
      </c>
      <c r="T53" s="92">
        <v>3</v>
      </c>
      <c r="U53" s="92">
        <v>3</v>
      </c>
      <c r="V53" s="92"/>
      <c r="W53" s="92">
        <v>11</v>
      </c>
      <c r="X53" s="92"/>
      <c r="Y53" s="92">
        <v>8</v>
      </c>
      <c r="Z53" s="92"/>
      <c r="AA53" s="92"/>
      <c r="AB53" s="92"/>
      <c r="AC53" s="92"/>
      <c r="AD53" s="92">
        <f t="shared" si="64"/>
        <v>30</v>
      </c>
      <c r="AE53" s="81" t="s">
        <v>40</v>
      </c>
      <c r="AF53" s="65"/>
      <c r="AG53" s="82">
        <f t="shared" si="74"/>
        <v>0.96524140572799877</v>
      </c>
      <c r="AH53" s="83">
        <f t="shared" si="75"/>
        <v>0.95632471578712031</v>
      </c>
      <c r="AI53" s="84">
        <f t="shared" si="76"/>
        <v>1</v>
      </c>
      <c r="AJ53" s="93"/>
      <c r="AK53" s="94">
        <f t="shared" si="66"/>
        <v>0</v>
      </c>
      <c r="AL53" s="92">
        <f t="shared" si="67"/>
        <v>11</v>
      </c>
      <c r="AM53" s="92">
        <f t="shared" si="68"/>
        <v>19</v>
      </c>
      <c r="AN53" s="92">
        <f t="shared" si="69"/>
        <v>0</v>
      </c>
      <c r="AO53" s="95">
        <f t="shared" si="70"/>
        <v>30</v>
      </c>
      <c r="AP53" s="85"/>
      <c r="AQ53" s="27">
        <f t="shared" si="71"/>
        <v>0</v>
      </c>
      <c r="AR53" s="28">
        <f t="shared" si="72"/>
        <v>0</v>
      </c>
    </row>
    <row r="54" spans="1:44" s="88" customFormat="1" x14ac:dyDescent="0.25">
      <c r="A54" s="121">
        <f t="shared" si="77"/>
        <v>23</v>
      </c>
      <c r="B54" s="77">
        <f t="shared" si="73"/>
        <v>3.0799999999999983</v>
      </c>
      <c r="C54" s="498"/>
      <c r="D54" s="493" t="s">
        <v>641</v>
      </c>
      <c r="E54" s="109" t="s">
        <v>264</v>
      </c>
      <c r="F54" s="186" t="s">
        <v>36</v>
      </c>
      <c r="G54" s="92"/>
      <c r="H54" s="92"/>
      <c r="I54" s="92"/>
      <c r="J54" s="92"/>
      <c r="K54" s="92"/>
      <c r="L54" s="92"/>
      <c r="M54" s="92">
        <v>3</v>
      </c>
      <c r="N54" s="92">
        <v>5</v>
      </c>
      <c r="O54" s="92"/>
      <c r="P54" s="92">
        <v>4</v>
      </c>
      <c r="Q54" s="92">
        <v>2</v>
      </c>
      <c r="R54" s="92">
        <v>5</v>
      </c>
      <c r="S54" s="92">
        <v>3</v>
      </c>
      <c r="T54" s="92">
        <v>1</v>
      </c>
      <c r="U54" s="92">
        <v>1</v>
      </c>
      <c r="V54" s="92"/>
      <c r="W54" s="92">
        <v>2</v>
      </c>
      <c r="X54" s="92"/>
      <c r="Y54" s="92">
        <v>2</v>
      </c>
      <c r="Z54" s="92"/>
      <c r="AA54" s="92"/>
      <c r="AB54" s="92"/>
      <c r="AC54" s="92"/>
      <c r="AD54" s="92">
        <f t="shared" si="64"/>
        <v>28</v>
      </c>
      <c r="AE54" s="88" t="s">
        <v>228</v>
      </c>
      <c r="AF54" s="65"/>
      <c r="AG54" s="82">
        <f t="shared" si="74"/>
        <v>-0.29099437665642425</v>
      </c>
      <c r="AH54" s="83">
        <f t="shared" si="75"/>
        <v>-0.14953761834036716</v>
      </c>
      <c r="AI54" s="84"/>
      <c r="AJ54" s="93"/>
      <c r="AK54" s="94">
        <f t="shared" si="66"/>
        <v>0</v>
      </c>
      <c r="AL54" s="92">
        <f t="shared" si="67"/>
        <v>24</v>
      </c>
      <c r="AM54" s="92">
        <f t="shared" si="68"/>
        <v>4</v>
      </c>
      <c r="AN54" s="92">
        <f t="shared" si="69"/>
        <v>0</v>
      </c>
      <c r="AO54" s="95">
        <f t="shared" si="70"/>
        <v>28</v>
      </c>
      <c r="AP54" s="85"/>
      <c r="AQ54" s="27">
        <f t="shared" si="71"/>
        <v>1</v>
      </c>
      <c r="AR54" s="28">
        <f t="shared" si="72"/>
        <v>0.4375</v>
      </c>
    </row>
    <row r="55" spans="1:44" s="88" customFormat="1" x14ac:dyDescent="0.25">
      <c r="A55" s="121">
        <f t="shared" si="77"/>
        <v>24</v>
      </c>
      <c r="B55" s="77">
        <f t="shared" si="73"/>
        <v>3.0899999999999981</v>
      </c>
      <c r="C55" s="498">
        <v>10.5</v>
      </c>
      <c r="D55" s="181" t="s">
        <v>92</v>
      </c>
      <c r="E55" s="109" t="s">
        <v>266</v>
      </c>
      <c r="F55" s="91" t="s">
        <v>36</v>
      </c>
      <c r="G55" s="92"/>
      <c r="H55" s="92"/>
      <c r="I55" s="92"/>
      <c r="J55" s="92"/>
      <c r="K55" s="92"/>
      <c r="L55" s="92"/>
      <c r="M55" s="92"/>
      <c r="N55" s="92"/>
      <c r="O55" s="92"/>
      <c r="P55" s="92">
        <v>3</v>
      </c>
      <c r="Q55" s="92">
        <v>2</v>
      </c>
      <c r="R55" s="92">
        <v>2</v>
      </c>
      <c r="S55" s="92">
        <v>1</v>
      </c>
      <c r="T55" s="92"/>
      <c r="U55" s="92"/>
      <c r="V55" s="92">
        <v>3</v>
      </c>
      <c r="W55" s="92">
        <v>11</v>
      </c>
      <c r="X55" s="92">
        <v>1</v>
      </c>
      <c r="Y55" s="92">
        <v>1</v>
      </c>
      <c r="Z55" s="92"/>
      <c r="AA55" s="92"/>
      <c r="AB55" s="92"/>
      <c r="AC55" s="92"/>
      <c r="AD55" s="92">
        <f t="shared" si="64"/>
        <v>24</v>
      </c>
      <c r="AE55" s="81" t="s">
        <v>58</v>
      </c>
      <c r="AF55" s="65" t="s">
        <v>174</v>
      </c>
      <c r="AG55" s="82">
        <f t="shared" si="74"/>
        <v>0.78308443442909581</v>
      </c>
      <c r="AH55" s="83">
        <f t="shared" si="75"/>
        <v>-0.83761390071289343</v>
      </c>
      <c r="AI55" s="84">
        <f t="shared" si="76"/>
        <v>0.89090744395984134</v>
      </c>
      <c r="AJ55" s="93"/>
      <c r="AK55" s="94">
        <f t="shared" si="66"/>
        <v>0</v>
      </c>
      <c r="AL55" s="92">
        <f t="shared" si="67"/>
        <v>8</v>
      </c>
      <c r="AM55" s="92">
        <f t="shared" si="68"/>
        <v>16</v>
      </c>
      <c r="AN55" s="92">
        <f t="shared" si="69"/>
        <v>0</v>
      </c>
      <c r="AO55" s="95">
        <f t="shared" si="70"/>
        <v>24</v>
      </c>
      <c r="AP55" s="85"/>
      <c r="AQ55" s="27">
        <f t="shared" si="71"/>
        <v>0</v>
      </c>
      <c r="AR55" s="28">
        <f t="shared" si="72"/>
        <v>0.5</v>
      </c>
    </row>
    <row r="56" spans="1:44" s="88" customFormat="1" x14ac:dyDescent="0.25">
      <c r="A56" s="121">
        <f t="shared" si="77"/>
        <v>25</v>
      </c>
      <c r="B56" s="77">
        <f t="shared" si="73"/>
        <v>3.0999999999999979</v>
      </c>
      <c r="C56" s="498">
        <v>8.6</v>
      </c>
      <c r="D56" s="181" t="s">
        <v>126</v>
      </c>
      <c r="E56" s="109" t="s">
        <v>264</v>
      </c>
      <c r="F56" s="91" t="s">
        <v>36</v>
      </c>
      <c r="G56" s="92"/>
      <c r="H56" s="92"/>
      <c r="I56" s="92"/>
      <c r="J56" s="92"/>
      <c r="K56" s="92"/>
      <c r="L56" s="92"/>
      <c r="M56" s="92"/>
      <c r="N56" s="92"/>
      <c r="O56" s="92"/>
      <c r="P56" s="92"/>
      <c r="Q56" s="92"/>
      <c r="R56" s="92"/>
      <c r="S56" s="92">
        <v>4</v>
      </c>
      <c r="T56" s="92"/>
      <c r="U56" s="92">
        <v>1</v>
      </c>
      <c r="V56" s="92">
        <v>1</v>
      </c>
      <c r="W56" s="92">
        <v>7</v>
      </c>
      <c r="X56" s="92"/>
      <c r="Y56" s="92">
        <v>4</v>
      </c>
      <c r="Z56" s="92"/>
      <c r="AA56" s="92"/>
      <c r="AB56" s="92"/>
      <c r="AC56" s="92"/>
      <c r="AD56" s="92">
        <f t="shared" si="64"/>
        <v>17</v>
      </c>
      <c r="AE56" s="81" t="s">
        <v>48</v>
      </c>
      <c r="AF56" s="65"/>
      <c r="AG56" s="82">
        <f t="shared" si="74"/>
        <v>0.95337985955951021</v>
      </c>
      <c r="AH56" s="83">
        <f t="shared" si="75"/>
        <v>1</v>
      </c>
      <c r="AI56" s="84">
        <f t="shared" si="76"/>
        <v>0.97738907797121111</v>
      </c>
      <c r="AJ56" s="93"/>
      <c r="AK56" s="94">
        <f t="shared" si="66"/>
        <v>0</v>
      </c>
      <c r="AL56" s="92">
        <f t="shared" si="67"/>
        <v>5</v>
      </c>
      <c r="AM56" s="92">
        <f t="shared" si="68"/>
        <v>12</v>
      </c>
      <c r="AN56" s="92">
        <f t="shared" si="69"/>
        <v>0</v>
      </c>
      <c r="AO56" s="95">
        <f t="shared" si="70"/>
        <v>17</v>
      </c>
      <c r="AP56" s="85"/>
      <c r="AQ56" s="27">
        <f t="shared" si="71"/>
        <v>0</v>
      </c>
      <c r="AR56" s="28">
        <f t="shared" si="72"/>
        <v>0</v>
      </c>
    </row>
    <row r="57" spans="1:44" s="88" customFormat="1" x14ac:dyDescent="0.25">
      <c r="A57" s="121">
        <f t="shared" si="77"/>
        <v>26</v>
      </c>
      <c r="B57" s="77">
        <f t="shared" si="73"/>
        <v>3.1099999999999977</v>
      </c>
      <c r="C57" s="498">
        <v>12.1</v>
      </c>
      <c r="D57" s="109" t="s">
        <v>90</v>
      </c>
      <c r="E57" s="109" t="s">
        <v>264</v>
      </c>
      <c r="F57" s="91" t="s">
        <v>36</v>
      </c>
      <c r="G57" s="92"/>
      <c r="H57" s="92"/>
      <c r="I57" s="92"/>
      <c r="J57" s="92"/>
      <c r="K57" s="92"/>
      <c r="L57" s="92">
        <v>3</v>
      </c>
      <c r="M57" s="92">
        <v>3</v>
      </c>
      <c r="N57" s="92">
        <v>4</v>
      </c>
      <c r="O57" s="92"/>
      <c r="P57" s="92"/>
      <c r="Q57" s="92"/>
      <c r="R57" s="92">
        <v>2</v>
      </c>
      <c r="S57" s="92"/>
      <c r="T57" s="92"/>
      <c r="U57" s="92"/>
      <c r="V57" s="92"/>
      <c r="W57" s="92"/>
      <c r="X57" s="92"/>
      <c r="Y57" s="92"/>
      <c r="Z57" s="92"/>
      <c r="AA57" s="92"/>
      <c r="AB57" s="92"/>
      <c r="AC57" s="92">
        <v>1</v>
      </c>
      <c r="AD57" s="92">
        <f t="shared" si="64"/>
        <v>13</v>
      </c>
      <c r="AE57" s="81" t="s">
        <v>74</v>
      </c>
      <c r="AF57" s="65" t="s">
        <v>164</v>
      </c>
      <c r="AG57" s="82">
        <f t="shared" si="74"/>
        <v>-0.40029662592137294</v>
      </c>
      <c r="AH57" s="83">
        <f t="shared" si="75"/>
        <v>-0.40029662592137294</v>
      </c>
      <c r="AI57" s="84"/>
      <c r="AJ57" s="93"/>
      <c r="AK57" s="94">
        <f t="shared" si="66"/>
        <v>0</v>
      </c>
      <c r="AL57" s="92">
        <f t="shared" si="67"/>
        <v>12</v>
      </c>
      <c r="AM57" s="92">
        <f t="shared" si="68"/>
        <v>0</v>
      </c>
      <c r="AN57" s="92">
        <f t="shared" si="69"/>
        <v>1</v>
      </c>
      <c r="AO57" s="95">
        <f t="shared" si="70"/>
        <v>13</v>
      </c>
      <c r="AP57" s="85"/>
      <c r="AQ57" s="27">
        <f t="shared" si="71"/>
        <v>0.7</v>
      </c>
      <c r="AR57" s="28">
        <f t="shared" si="72"/>
        <v>1</v>
      </c>
    </row>
    <row r="58" spans="1:44" s="88" customFormat="1" x14ac:dyDescent="0.25">
      <c r="A58" s="121">
        <f t="shared" si="77"/>
        <v>27</v>
      </c>
      <c r="B58" s="77">
        <f t="shared" si="73"/>
        <v>3.1199999999999974</v>
      </c>
      <c r="C58" s="498">
        <v>8.1</v>
      </c>
      <c r="D58" s="493" t="s">
        <v>640</v>
      </c>
      <c r="E58" s="109" t="s">
        <v>264</v>
      </c>
      <c r="F58" s="91" t="s">
        <v>36</v>
      </c>
      <c r="G58" s="92"/>
      <c r="H58" s="92"/>
      <c r="I58" s="92"/>
      <c r="J58" s="92">
        <v>1</v>
      </c>
      <c r="K58" s="92"/>
      <c r="L58" s="92">
        <v>1</v>
      </c>
      <c r="M58" s="92">
        <v>1</v>
      </c>
      <c r="N58" s="92"/>
      <c r="O58" s="92"/>
      <c r="P58" s="92"/>
      <c r="Q58" s="92"/>
      <c r="R58" s="92"/>
      <c r="S58" s="92">
        <v>2</v>
      </c>
      <c r="T58" s="92"/>
      <c r="U58" s="92">
        <v>1</v>
      </c>
      <c r="V58" s="92"/>
      <c r="W58" s="92">
        <v>5</v>
      </c>
      <c r="X58" s="92"/>
      <c r="Y58" s="92">
        <v>2</v>
      </c>
      <c r="Z58" s="92"/>
      <c r="AA58" s="92"/>
      <c r="AB58" s="92"/>
      <c r="AC58" s="92"/>
      <c r="AD58" s="92">
        <f t="shared" si="64"/>
        <v>13</v>
      </c>
      <c r="AE58" s="81" t="s">
        <v>40</v>
      </c>
      <c r="AF58" s="65" t="s">
        <v>155</v>
      </c>
      <c r="AG58" s="82">
        <f t="shared" si="74"/>
        <v>0.98108289816083538</v>
      </c>
      <c r="AH58" s="83">
        <f t="shared" si="75"/>
        <v>0.95431426126412089</v>
      </c>
      <c r="AI58" s="84">
        <f t="shared" si="76"/>
        <v>1</v>
      </c>
      <c r="AJ58" s="93"/>
      <c r="AK58" s="94">
        <f t="shared" si="66"/>
        <v>1</v>
      </c>
      <c r="AL58" s="92">
        <f t="shared" si="67"/>
        <v>5</v>
      </c>
      <c r="AM58" s="92">
        <f t="shared" si="68"/>
        <v>7</v>
      </c>
      <c r="AN58" s="92">
        <f t="shared" si="69"/>
        <v>0</v>
      </c>
      <c r="AO58" s="95">
        <f t="shared" si="70"/>
        <v>13</v>
      </c>
      <c r="AP58" s="85"/>
      <c r="AQ58" s="27">
        <f t="shared" si="71"/>
        <v>0.5</v>
      </c>
      <c r="AR58" s="28">
        <f t="shared" si="72"/>
        <v>0</v>
      </c>
    </row>
    <row r="59" spans="1:44" s="88" customFormat="1" x14ac:dyDescent="0.25">
      <c r="A59" s="121">
        <f t="shared" si="77"/>
        <v>28</v>
      </c>
      <c r="B59" s="77">
        <f t="shared" si="73"/>
        <v>3.1299999999999972</v>
      </c>
      <c r="C59" s="498" t="s">
        <v>646</v>
      </c>
      <c r="D59" s="184" t="s">
        <v>129</v>
      </c>
      <c r="E59" s="109" t="s">
        <v>264</v>
      </c>
      <c r="F59" s="91" t="s">
        <v>36</v>
      </c>
      <c r="G59" s="92"/>
      <c r="H59" s="92"/>
      <c r="I59" s="92"/>
      <c r="J59" s="92"/>
      <c r="K59" s="92"/>
      <c r="L59" s="92"/>
      <c r="M59" s="92"/>
      <c r="N59" s="92"/>
      <c r="O59" s="92"/>
      <c r="P59" s="92"/>
      <c r="Q59" s="92"/>
      <c r="R59" s="92">
        <v>1</v>
      </c>
      <c r="S59" s="92">
        <v>4</v>
      </c>
      <c r="T59" s="92"/>
      <c r="U59" s="92"/>
      <c r="V59" s="92">
        <v>3</v>
      </c>
      <c r="W59" s="92">
        <v>4</v>
      </c>
      <c r="X59" s="92">
        <v>1</v>
      </c>
      <c r="Y59" s="92"/>
      <c r="Z59" s="92"/>
      <c r="AA59" s="92"/>
      <c r="AB59" s="92"/>
      <c r="AC59" s="92"/>
      <c r="AD59" s="92">
        <f t="shared" si="64"/>
        <v>13</v>
      </c>
      <c r="AE59" s="81" t="s">
        <v>46</v>
      </c>
      <c r="AF59" s="65" t="s">
        <v>171</v>
      </c>
      <c r="AG59" s="82">
        <f t="shared" si="74"/>
        <v>0.75981558266582239</v>
      </c>
      <c r="AH59" s="83">
        <f t="shared" si="75"/>
        <v>1</v>
      </c>
      <c r="AI59" s="84">
        <f t="shared" si="76"/>
        <v>0.83713366066308526</v>
      </c>
      <c r="AJ59" s="93"/>
      <c r="AK59" s="94">
        <f t="shared" si="66"/>
        <v>0</v>
      </c>
      <c r="AL59" s="92">
        <f t="shared" si="67"/>
        <v>5</v>
      </c>
      <c r="AM59" s="92">
        <f t="shared" si="68"/>
        <v>8</v>
      </c>
      <c r="AN59" s="92">
        <f t="shared" si="69"/>
        <v>0</v>
      </c>
      <c r="AO59" s="95">
        <f t="shared" si="70"/>
        <v>13</v>
      </c>
      <c r="AP59" s="85"/>
      <c r="AQ59" s="27">
        <f t="shared" si="71"/>
        <v>0</v>
      </c>
      <c r="AR59" s="28">
        <f t="shared" si="72"/>
        <v>0.2</v>
      </c>
    </row>
    <row r="60" spans="1:44" s="88" customFormat="1" ht="15" customHeight="1" x14ac:dyDescent="0.25">
      <c r="A60" s="121">
        <f t="shared" si="77"/>
        <v>29</v>
      </c>
      <c r="B60" s="77">
        <f t="shared" si="73"/>
        <v>3.139999999999997</v>
      </c>
      <c r="C60" s="498">
        <v>10.1</v>
      </c>
      <c r="D60" s="187" t="s">
        <v>121</v>
      </c>
      <c r="E60" s="109" t="s">
        <v>266</v>
      </c>
      <c r="F60" s="91" t="s">
        <v>36</v>
      </c>
      <c r="G60" s="92"/>
      <c r="H60" s="92"/>
      <c r="I60" s="92"/>
      <c r="J60" s="92">
        <v>1</v>
      </c>
      <c r="K60" s="92"/>
      <c r="L60" s="92"/>
      <c r="M60" s="92"/>
      <c r="N60" s="92"/>
      <c r="O60" s="92"/>
      <c r="P60" s="92">
        <v>3</v>
      </c>
      <c r="Q60" s="92">
        <v>5</v>
      </c>
      <c r="R60" s="92">
        <v>2</v>
      </c>
      <c r="S60" s="92"/>
      <c r="T60" s="92"/>
      <c r="U60" s="92">
        <v>1</v>
      </c>
      <c r="V60" s="92"/>
      <c r="W60" s="92">
        <v>1</v>
      </c>
      <c r="X60" s="92"/>
      <c r="Y60" s="92"/>
      <c r="Z60" s="92"/>
      <c r="AA60" s="92"/>
      <c r="AB60" s="92"/>
      <c r="AC60" s="92"/>
      <c r="AD60" s="92">
        <f t="shared" si="64"/>
        <v>13</v>
      </c>
      <c r="AE60" s="81" t="s">
        <v>122</v>
      </c>
      <c r="AF60" s="65" t="s">
        <v>169</v>
      </c>
      <c r="AG60" s="82">
        <f t="shared" si="74"/>
        <v>-0.53498556627681704</v>
      </c>
      <c r="AH60" s="83">
        <f t="shared" si="75"/>
        <v>-0.74751400648302302</v>
      </c>
      <c r="AI60" s="84"/>
      <c r="AJ60" s="93"/>
      <c r="AK60" s="94">
        <f t="shared" si="66"/>
        <v>1</v>
      </c>
      <c r="AL60" s="92">
        <f t="shared" si="67"/>
        <v>11</v>
      </c>
      <c r="AM60" s="92">
        <f t="shared" si="68"/>
        <v>1</v>
      </c>
      <c r="AN60" s="92">
        <f t="shared" si="69"/>
        <v>0</v>
      </c>
      <c r="AO60" s="95">
        <f t="shared" si="70"/>
        <v>13</v>
      </c>
      <c r="AP60" s="85"/>
      <c r="AQ60" s="27">
        <f t="shared" si="71"/>
        <v>0</v>
      </c>
      <c r="AR60" s="28">
        <f t="shared" si="72"/>
        <v>0.63636363636363635</v>
      </c>
    </row>
    <row r="61" spans="1:44" s="88" customFormat="1" x14ac:dyDescent="0.25">
      <c r="A61" s="121">
        <f t="shared" si="77"/>
        <v>30</v>
      </c>
      <c r="B61" s="77">
        <f t="shared" si="73"/>
        <v>3.1499999999999968</v>
      </c>
      <c r="C61" s="498">
        <v>8.1999999999999993</v>
      </c>
      <c r="D61" s="181" t="s">
        <v>128</v>
      </c>
      <c r="E61" s="109" t="s">
        <v>264</v>
      </c>
      <c r="F61" s="91" t="s">
        <v>36</v>
      </c>
      <c r="G61" s="92"/>
      <c r="H61" s="92">
        <v>1</v>
      </c>
      <c r="I61" s="92"/>
      <c r="J61" s="92"/>
      <c r="K61" s="92"/>
      <c r="L61" s="92"/>
      <c r="M61" s="92"/>
      <c r="N61" s="92">
        <v>1</v>
      </c>
      <c r="O61" s="92"/>
      <c r="P61" s="92">
        <v>1</v>
      </c>
      <c r="Q61" s="92"/>
      <c r="R61" s="92"/>
      <c r="S61" s="92"/>
      <c r="T61" s="92"/>
      <c r="U61" s="92"/>
      <c r="V61" s="92">
        <v>1</v>
      </c>
      <c r="W61" s="92">
        <v>5</v>
      </c>
      <c r="X61" s="92"/>
      <c r="Y61" s="92">
        <v>1</v>
      </c>
      <c r="Z61" s="92"/>
      <c r="AA61" s="92"/>
      <c r="AB61" s="92"/>
      <c r="AC61" s="92"/>
      <c r="AD61" s="92">
        <f t="shared" si="64"/>
        <v>10</v>
      </c>
      <c r="AE61" s="81" t="s">
        <v>135</v>
      </c>
      <c r="AF61" s="65"/>
      <c r="AG61" s="82">
        <f t="shared" si="74"/>
        <v>0.90127060411619231</v>
      </c>
      <c r="AH61" s="83"/>
      <c r="AI61" s="84">
        <f t="shared" si="76"/>
        <v>0.95216816527803283</v>
      </c>
      <c r="AJ61" s="93"/>
      <c r="AK61" s="94">
        <f t="shared" si="66"/>
        <v>1</v>
      </c>
      <c r="AL61" s="92">
        <f t="shared" si="67"/>
        <v>2</v>
      </c>
      <c r="AM61" s="92">
        <f t="shared" si="68"/>
        <v>7</v>
      </c>
      <c r="AN61" s="92">
        <f t="shared" si="69"/>
        <v>0</v>
      </c>
      <c r="AO61" s="95">
        <f t="shared" si="70"/>
        <v>10</v>
      </c>
      <c r="AP61" s="85"/>
      <c r="AQ61" s="27">
        <f t="shared" si="71"/>
        <v>1</v>
      </c>
      <c r="AR61" s="28">
        <f t="shared" si="72"/>
        <v>0</v>
      </c>
    </row>
    <row r="62" spans="1:44" s="88" customFormat="1" x14ac:dyDescent="0.25">
      <c r="A62" s="121">
        <f t="shared" si="77"/>
        <v>31</v>
      </c>
      <c r="B62" s="77">
        <f t="shared" si="73"/>
        <v>3.1599999999999966</v>
      </c>
      <c r="C62" s="498">
        <v>8.6999999999999993</v>
      </c>
      <c r="D62" s="184" t="s">
        <v>175</v>
      </c>
      <c r="E62" s="109" t="s">
        <v>264</v>
      </c>
      <c r="F62" s="91" t="s">
        <v>36</v>
      </c>
      <c r="G62" s="92"/>
      <c r="H62" s="92"/>
      <c r="I62" s="92"/>
      <c r="J62" s="92"/>
      <c r="K62" s="92"/>
      <c r="L62" s="92"/>
      <c r="M62" s="92"/>
      <c r="N62" s="92"/>
      <c r="O62" s="92"/>
      <c r="P62" s="92"/>
      <c r="Q62" s="92"/>
      <c r="R62" s="92"/>
      <c r="S62" s="92">
        <v>3</v>
      </c>
      <c r="T62" s="92"/>
      <c r="U62" s="92"/>
      <c r="V62" s="92"/>
      <c r="W62" s="92">
        <v>5</v>
      </c>
      <c r="X62" s="92"/>
      <c r="Y62" s="92">
        <v>2</v>
      </c>
      <c r="Z62" s="92"/>
      <c r="AA62" s="92"/>
      <c r="AB62" s="92"/>
      <c r="AC62" s="92"/>
      <c r="AD62" s="92">
        <f t="shared" si="64"/>
        <v>10</v>
      </c>
      <c r="AE62" s="81" t="s">
        <v>34</v>
      </c>
      <c r="AF62" s="65" t="s">
        <v>176</v>
      </c>
      <c r="AG62" s="82">
        <f t="shared" si="74"/>
        <v>0.89213339972883421</v>
      </c>
      <c r="AH62" s="83"/>
      <c r="AI62" s="84">
        <f t="shared" si="76"/>
        <v>1</v>
      </c>
      <c r="AJ62" s="93"/>
      <c r="AK62" s="94">
        <f t="shared" si="66"/>
        <v>0</v>
      </c>
      <c r="AL62" s="92">
        <f t="shared" si="67"/>
        <v>3</v>
      </c>
      <c r="AM62" s="92">
        <f t="shared" si="68"/>
        <v>7</v>
      </c>
      <c r="AN62" s="92">
        <f t="shared" si="69"/>
        <v>0</v>
      </c>
      <c r="AO62" s="95">
        <f t="shared" si="70"/>
        <v>10</v>
      </c>
      <c r="AP62" s="85"/>
      <c r="AQ62" s="27">
        <f t="shared" si="71"/>
        <v>0</v>
      </c>
      <c r="AR62" s="28">
        <f t="shared" si="72"/>
        <v>0</v>
      </c>
    </row>
    <row r="63" spans="1:44" s="88" customFormat="1" x14ac:dyDescent="0.25">
      <c r="A63" s="121">
        <f t="shared" si="77"/>
        <v>32</v>
      </c>
      <c r="B63" s="77">
        <f t="shared" si="73"/>
        <v>3.1699999999999964</v>
      </c>
      <c r="C63" s="498">
        <v>8.5</v>
      </c>
      <c r="D63" s="181" t="s">
        <v>131</v>
      </c>
      <c r="E63" s="109" t="s">
        <v>264</v>
      </c>
      <c r="F63" s="91" t="s">
        <v>36</v>
      </c>
      <c r="G63" s="92"/>
      <c r="H63" s="92"/>
      <c r="I63" s="92"/>
      <c r="J63" s="92"/>
      <c r="K63" s="92"/>
      <c r="L63" s="92"/>
      <c r="M63" s="92"/>
      <c r="N63" s="92"/>
      <c r="O63" s="92"/>
      <c r="P63" s="92"/>
      <c r="Q63" s="92"/>
      <c r="R63" s="92">
        <v>2</v>
      </c>
      <c r="S63" s="92"/>
      <c r="T63" s="92">
        <v>1</v>
      </c>
      <c r="U63" s="92"/>
      <c r="V63" s="92"/>
      <c r="W63" s="92">
        <v>3</v>
      </c>
      <c r="X63" s="92">
        <v>1</v>
      </c>
      <c r="Y63" s="92">
        <v>2</v>
      </c>
      <c r="Z63" s="92"/>
      <c r="AA63" s="92"/>
      <c r="AB63" s="92"/>
      <c r="AC63" s="92"/>
      <c r="AD63" s="92">
        <f t="shared" si="64"/>
        <v>9</v>
      </c>
      <c r="AE63" s="81" t="s">
        <v>134</v>
      </c>
      <c r="AF63" s="65"/>
      <c r="AG63" s="82">
        <f t="shared" si="74"/>
        <v>0.86729306656358085</v>
      </c>
      <c r="AH63" s="83">
        <f t="shared" si="75"/>
        <v>1</v>
      </c>
      <c r="AI63" s="84">
        <f t="shared" si="76"/>
        <v>0.99494304448419435</v>
      </c>
      <c r="AJ63" s="93"/>
      <c r="AK63" s="94">
        <f t="shared" si="66"/>
        <v>0</v>
      </c>
      <c r="AL63" s="92">
        <f t="shared" si="67"/>
        <v>3</v>
      </c>
      <c r="AM63" s="92">
        <f t="shared" si="68"/>
        <v>6</v>
      </c>
      <c r="AN63" s="92">
        <f t="shared" si="69"/>
        <v>0</v>
      </c>
      <c r="AO63" s="95">
        <f t="shared" si="70"/>
        <v>9</v>
      </c>
      <c r="AP63" s="85"/>
      <c r="AQ63" s="114"/>
      <c r="AR63" s="115"/>
    </row>
    <row r="64" spans="1:44" s="88" customFormat="1" x14ac:dyDescent="0.25">
      <c r="A64" s="121">
        <f t="shared" si="77"/>
        <v>33</v>
      </c>
      <c r="B64" s="77">
        <f t="shared" si="73"/>
        <v>3.1799999999999962</v>
      </c>
      <c r="C64" s="498">
        <v>10.3</v>
      </c>
      <c r="D64" s="181" t="s">
        <v>50</v>
      </c>
      <c r="E64" s="109" t="s">
        <v>266</v>
      </c>
      <c r="F64" s="186" t="s">
        <v>36</v>
      </c>
      <c r="G64" s="92"/>
      <c r="H64" s="92">
        <v>1</v>
      </c>
      <c r="I64" s="92">
        <v>1</v>
      </c>
      <c r="J64" s="92"/>
      <c r="K64" s="92"/>
      <c r="L64" s="92"/>
      <c r="M64" s="92"/>
      <c r="N64" s="92"/>
      <c r="O64" s="92"/>
      <c r="P64" s="92"/>
      <c r="Q64" s="92"/>
      <c r="R64" s="92"/>
      <c r="S64" s="92">
        <v>3</v>
      </c>
      <c r="T64" s="92"/>
      <c r="U64" s="92"/>
      <c r="V64" s="92"/>
      <c r="W64" s="92">
        <v>4</v>
      </c>
      <c r="X64" s="92"/>
      <c r="Y64" s="92"/>
      <c r="Z64" s="92"/>
      <c r="AA64" s="92"/>
      <c r="AB64" s="92"/>
      <c r="AC64" s="92"/>
      <c r="AD64" s="92">
        <f t="shared" si="64"/>
        <v>9</v>
      </c>
      <c r="AE64" s="81" t="s">
        <v>54</v>
      </c>
      <c r="AF64" s="65"/>
      <c r="AG64" s="82">
        <f t="shared" si="74"/>
        <v>1</v>
      </c>
      <c r="AH64" s="83"/>
      <c r="AI64" s="84"/>
      <c r="AJ64" s="93"/>
      <c r="AK64" s="94">
        <f t="shared" si="66"/>
        <v>2</v>
      </c>
      <c r="AL64" s="92">
        <f t="shared" si="67"/>
        <v>3</v>
      </c>
      <c r="AM64" s="92">
        <f t="shared" si="68"/>
        <v>4</v>
      </c>
      <c r="AN64" s="92">
        <f t="shared" si="69"/>
        <v>0</v>
      </c>
      <c r="AO64" s="95">
        <f t="shared" si="70"/>
        <v>9</v>
      </c>
      <c r="AP64" s="85"/>
      <c r="AQ64" s="27">
        <f>IF(SUM(M64:O64)=0,0,SUM(M64:O64)/SUM(L64:O64))</f>
        <v>0</v>
      </c>
      <c r="AR64" s="28">
        <f>IF(SUM(Q64:R64)=0,0,SUM(Q64:R64)/SUM(P64:U64))</f>
        <v>0</v>
      </c>
    </row>
    <row r="65" spans="1:44" s="88" customFormat="1" x14ac:dyDescent="0.25">
      <c r="A65" s="121">
        <f t="shared" si="77"/>
        <v>34</v>
      </c>
      <c r="B65" s="77">
        <f t="shared" si="73"/>
        <v>3.1899999999999959</v>
      </c>
      <c r="C65" s="498"/>
      <c r="D65" s="185" t="s">
        <v>226</v>
      </c>
      <c r="E65" s="109" t="s">
        <v>264</v>
      </c>
      <c r="F65" s="186" t="s">
        <v>36</v>
      </c>
      <c r="G65" s="92"/>
      <c r="H65" s="92"/>
      <c r="I65" s="92"/>
      <c r="J65" s="92"/>
      <c r="K65" s="92"/>
      <c r="L65" s="92"/>
      <c r="M65" s="92"/>
      <c r="N65" s="92"/>
      <c r="O65" s="92"/>
      <c r="P65" s="92"/>
      <c r="Q65" s="92"/>
      <c r="R65" s="92"/>
      <c r="S65" s="92">
        <v>2</v>
      </c>
      <c r="T65" s="92"/>
      <c r="U65" s="92">
        <v>1</v>
      </c>
      <c r="V65" s="92">
        <v>2</v>
      </c>
      <c r="W65" s="92">
        <v>2</v>
      </c>
      <c r="X65" s="92"/>
      <c r="Y65" s="92"/>
      <c r="Z65" s="92"/>
      <c r="AA65" s="92"/>
      <c r="AB65" s="92"/>
      <c r="AC65" s="92"/>
      <c r="AD65" s="92">
        <f t="shared" si="64"/>
        <v>7</v>
      </c>
      <c r="AE65" s="81" t="s">
        <v>227</v>
      </c>
      <c r="AF65" s="65"/>
      <c r="AG65" s="82">
        <f t="shared" si="74"/>
        <v>0.49472531952665999</v>
      </c>
      <c r="AH65" s="83">
        <f t="shared" si="75"/>
        <v>1</v>
      </c>
      <c r="AI65" s="84"/>
      <c r="AJ65" s="93"/>
      <c r="AK65" s="94">
        <f t="shared" si="66"/>
        <v>0</v>
      </c>
      <c r="AL65" s="92">
        <f t="shared" si="67"/>
        <v>3</v>
      </c>
      <c r="AM65" s="92">
        <f t="shared" si="68"/>
        <v>4</v>
      </c>
      <c r="AN65" s="92">
        <f t="shared" si="69"/>
        <v>0</v>
      </c>
      <c r="AO65" s="95">
        <f t="shared" si="70"/>
        <v>7</v>
      </c>
      <c r="AP65" s="85"/>
      <c r="AQ65" s="27">
        <f>IF(SUM(M65:O65)=0,0,SUM(M65:O65)/SUM(L65:O65))</f>
        <v>0</v>
      </c>
      <c r="AR65" s="28">
        <f>IF(SUM(Q65:R65)=0,0,SUM(Q65:R65)/SUM(P65:U65))</f>
        <v>0</v>
      </c>
    </row>
    <row r="66" spans="1:44" s="88" customFormat="1" x14ac:dyDescent="0.25">
      <c r="A66" s="121">
        <f t="shared" si="77"/>
        <v>35</v>
      </c>
      <c r="B66" s="77">
        <f t="shared" si="73"/>
        <v>3.1999999999999957</v>
      </c>
      <c r="C66" s="498"/>
      <c r="D66" s="181" t="s">
        <v>247</v>
      </c>
      <c r="E66" s="109" t="s">
        <v>266</v>
      </c>
      <c r="F66" s="186" t="s">
        <v>36</v>
      </c>
      <c r="G66" s="92"/>
      <c r="H66" s="92"/>
      <c r="I66" s="92"/>
      <c r="J66" s="92"/>
      <c r="K66" s="92"/>
      <c r="L66" s="92"/>
      <c r="M66" s="92"/>
      <c r="N66" s="92"/>
      <c r="O66" s="92"/>
      <c r="P66" s="92"/>
      <c r="Q66" s="92"/>
      <c r="R66" s="92"/>
      <c r="S66" s="92">
        <v>2</v>
      </c>
      <c r="T66" s="92"/>
      <c r="U66" s="92"/>
      <c r="V66" s="92"/>
      <c r="W66" s="92">
        <v>3</v>
      </c>
      <c r="X66" s="92"/>
      <c r="Y66" s="92">
        <v>1</v>
      </c>
      <c r="Z66" s="92"/>
      <c r="AA66" s="92"/>
      <c r="AB66" s="92"/>
      <c r="AC66" s="92"/>
      <c r="AD66" s="92">
        <f t="shared" si="64"/>
        <v>6</v>
      </c>
      <c r="AE66" s="81" t="s">
        <v>252</v>
      </c>
      <c r="AF66" s="65"/>
      <c r="AG66" s="82">
        <f t="shared" si="74"/>
        <v>0.79068071244660276</v>
      </c>
      <c r="AH66" s="83"/>
      <c r="AI66" s="84">
        <f t="shared" si="76"/>
        <v>1</v>
      </c>
      <c r="AJ66" s="93"/>
      <c r="AK66" s="94"/>
      <c r="AL66" s="92"/>
      <c r="AM66" s="92">
        <f t="shared" si="68"/>
        <v>4</v>
      </c>
      <c r="AN66" s="92"/>
      <c r="AO66" s="95"/>
      <c r="AP66" s="85"/>
      <c r="AQ66" s="27"/>
      <c r="AR66" s="28"/>
    </row>
    <row r="67" spans="1:44" s="88" customFormat="1" x14ac:dyDescent="0.25">
      <c r="A67" s="121">
        <f t="shared" si="77"/>
        <v>36</v>
      </c>
      <c r="B67" s="77">
        <f t="shared" si="73"/>
        <v>3.2099999999999955</v>
      </c>
      <c r="C67" s="498"/>
      <c r="D67" s="181" t="s">
        <v>248</v>
      </c>
      <c r="E67" s="109" t="s">
        <v>266</v>
      </c>
      <c r="F67" s="186" t="s">
        <v>36</v>
      </c>
      <c r="G67" s="92"/>
      <c r="H67" s="92"/>
      <c r="I67" s="92"/>
      <c r="J67" s="92"/>
      <c r="K67" s="92"/>
      <c r="L67" s="92"/>
      <c r="M67" s="92">
        <v>1</v>
      </c>
      <c r="N67" s="92"/>
      <c r="O67" s="92"/>
      <c r="P67" s="92"/>
      <c r="Q67" s="92">
        <v>1</v>
      </c>
      <c r="R67" s="92"/>
      <c r="S67" s="92">
        <v>2</v>
      </c>
      <c r="T67" s="92"/>
      <c r="U67" s="92">
        <v>2</v>
      </c>
      <c r="V67" s="92"/>
      <c r="W67" s="92"/>
      <c r="X67" s="92"/>
      <c r="Y67" s="92"/>
      <c r="Z67" s="92"/>
      <c r="AA67" s="92"/>
      <c r="AB67" s="92"/>
      <c r="AC67" s="92"/>
      <c r="AD67" s="92">
        <f t="shared" si="64"/>
        <v>6</v>
      </c>
      <c r="AE67" s="81" t="s">
        <v>253</v>
      </c>
      <c r="AF67" s="65"/>
      <c r="AG67" s="82">
        <f t="shared" si="74"/>
        <v>0.80753982863602991</v>
      </c>
      <c r="AH67" s="83">
        <f t="shared" si="75"/>
        <v>0.80753982863602991</v>
      </c>
      <c r="AI67" s="84"/>
      <c r="AJ67" s="93"/>
      <c r="AK67" s="94">
        <f>SUM(G67:K67)</f>
        <v>0</v>
      </c>
      <c r="AL67" s="92">
        <f>SUM(L67:U67)</f>
        <v>6</v>
      </c>
      <c r="AM67" s="92">
        <f t="shared" si="68"/>
        <v>0</v>
      </c>
      <c r="AN67" s="92">
        <f>SUM(Z67:AC67)</f>
        <v>0</v>
      </c>
      <c r="AO67" s="95">
        <f>SUM(AK67:AN67)</f>
        <v>6</v>
      </c>
      <c r="AP67" s="85"/>
      <c r="AQ67" s="27">
        <f>IF(SUM(M67:O67)=0,0,SUM(M67:O67)/SUM(L67:O67))</f>
        <v>1</v>
      </c>
      <c r="AR67" s="28">
        <f>IF(SUM(Q67:R67)=0,0,SUM(Q67:R67)/SUM(P67:U67))</f>
        <v>0.2</v>
      </c>
    </row>
    <row r="68" spans="1:44" s="88" customFormat="1" x14ac:dyDescent="0.25">
      <c r="A68" s="121">
        <f t="shared" si="77"/>
        <v>37</v>
      </c>
      <c r="B68" s="77">
        <f t="shared" si="73"/>
        <v>3.2199999999999953</v>
      </c>
      <c r="C68" s="498"/>
      <c r="D68" s="181" t="s">
        <v>249</v>
      </c>
      <c r="E68" s="109" t="s">
        <v>264</v>
      </c>
      <c r="F68" s="186" t="s">
        <v>36</v>
      </c>
      <c r="G68" s="92"/>
      <c r="H68" s="92"/>
      <c r="I68" s="92"/>
      <c r="J68" s="92"/>
      <c r="K68" s="92"/>
      <c r="L68" s="92"/>
      <c r="M68" s="92">
        <v>1</v>
      </c>
      <c r="N68" s="92"/>
      <c r="O68" s="92"/>
      <c r="P68" s="92"/>
      <c r="Q68" s="92"/>
      <c r="R68" s="92"/>
      <c r="S68" s="92">
        <v>1</v>
      </c>
      <c r="T68" s="92"/>
      <c r="U68" s="92"/>
      <c r="V68" s="92"/>
      <c r="W68" s="92">
        <v>1</v>
      </c>
      <c r="X68" s="92"/>
      <c r="Y68" s="92">
        <v>1</v>
      </c>
      <c r="Z68" s="92">
        <v>1</v>
      </c>
      <c r="AA68" s="92"/>
      <c r="AB68" s="92"/>
      <c r="AC68" s="92"/>
      <c r="AD68" s="92">
        <f t="shared" si="64"/>
        <v>5</v>
      </c>
      <c r="AE68" s="81" t="s">
        <v>252</v>
      </c>
      <c r="AF68" s="65"/>
      <c r="AG68" s="82"/>
      <c r="AH68" s="83"/>
      <c r="AI68" s="84"/>
      <c r="AJ68" s="93"/>
      <c r="AK68" s="94">
        <f>SUM(G68:K68)</f>
        <v>0</v>
      </c>
      <c r="AL68" s="92">
        <f>SUM(L68:U68)</f>
        <v>2</v>
      </c>
      <c r="AM68" s="92">
        <f t="shared" si="68"/>
        <v>2</v>
      </c>
      <c r="AN68" s="92">
        <f>SUM(Z68:AC68)</f>
        <v>1</v>
      </c>
      <c r="AO68" s="95">
        <f>SUM(AK68:AN68)</f>
        <v>5</v>
      </c>
      <c r="AP68" s="85"/>
      <c r="AQ68" s="27">
        <f>IF(SUM(M68:O68)=0,0,SUM(M68:O68)/SUM(L68:O68))</f>
        <v>1</v>
      </c>
      <c r="AR68" s="28">
        <f>IF(SUM(Q68:R68)=0,0,SUM(Q68:R68)/SUM(P68:U68))</f>
        <v>0</v>
      </c>
    </row>
    <row r="69" spans="1:44" s="88" customFormat="1" x14ac:dyDescent="0.25">
      <c r="A69" s="121">
        <f t="shared" si="77"/>
        <v>38</v>
      </c>
      <c r="B69" s="77">
        <f t="shared" si="73"/>
        <v>3.2299999999999951</v>
      </c>
      <c r="C69" s="498"/>
      <c r="D69" s="181" t="s">
        <v>250</v>
      </c>
      <c r="E69" s="109" t="s">
        <v>266</v>
      </c>
      <c r="F69" s="186" t="s">
        <v>36</v>
      </c>
      <c r="G69" s="92"/>
      <c r="H69" s="92"/>
      <c r="I69" s="92"/>
      <c r="J69" s="92"/>
      <c r="K69" s="92"/>
      <c r="L69" s="92"/>
      <c r="M69" s="92"/>
      <c r="N69" s="92"/>
      <c r="O69" s="92"/>
      <c r="P69" s="92"/>
      <c r="Q69" s="92"/>
      <c r="R69" s="92"/>
      <c r="S69" s="92"/>
      <c r="T69" s="92"/>
      <c r="U69" s="92">
        <v>2</v>
      </c>
      <c r="V69" s="92">
        <v>1</v>
      </c>
      <c r="W69" s="92">
        <v>2</v>
      </c>
      <c r="X69" s="92"/>
      <c r="Y69" s="92"/>
      <c r="Z69" s="92"/>
      <c r="AA69" s="92"/>
      <c r="AB69" s="92"/>
      <c r="AC69" s="92"/>
      <c r="AD69" s="92">
        <f t="shared" si="64"/>
        <v>5</v>
      </c>
      <c r="AE69" s="81" t="s">
        <v>254</v>
      </c>
      <c r="AF69" s="65"/>
      <c r="AG69" s="82">
        <f t="shared" si="74"/>
        <v>0.43118371134808747</v>
      </c>
      <c r="AH69" s="83"/>
      <c r="AI69" s="84">
        <f t="shared" si="76"/>
        <v>1</v>
      </c>
      <c r="AJ69" s="93"/>
      <c r="AK69" s="94">
        <f>SUM(G69:K69)</f>
        <v>0</v>
      </c>
      <c r="AL69" s="92">
        <f>SUM(L69:U69)</f>
        <v>2</v>
      </c>
      <c r="AM69" s="92">
        <f t="shared" si="68"/>
        <v>3</v>
      </c>
      <c r="AN69" s="92">
        <f>SUM(Z69:AC69)</f>
        <v>0</v>
      </c>
      <c r="AO69" s="95">
        <f>SUM(AK69:AN69)</f>
        <v>5</v>
      </c>
      <c r="AP69" s="85"/>
      <c r="AQ69" s="27">
        <f>IF(SUM(M69:O69)=0,0,SUM(M69:O69)/SUM(L69:O69))</f>
        <v>0</v>
      </c>
      <c r="AR69" s="28">
        <f>IF(SUM(Q69:R69)=0,0,SUM(Q69:R69)/SUM(P69:U69))</f>
        <v>0</v>
      </c>
    </row>
    <row r="70" spans="1:44" s="88" customFormat="1" ht="15.75" thickBot="1" x14ac:dyDescent="0.3">
      <c r="A70" s="121">
        <f t="shared" si="77"/>
        <v>39</v>
      </c>
      <c r="B70" s="77">
        <f t="shared" si="73"/>
        <v>3.2399999999999949</v>
      </c>
      <c r="C70" s="498"/>
      <c r="D70" s="181" t="s">
        <v>251</v>
      </c>
      <c r="E70" s="109" t="s">
        <v>266</v>
      </c>
      <c r="F70" s="186" t="s">
        <v>36</v>
      </c>
      <c r="G70" s="92"/>
      <c r="H70" s="92"/>
      <c r="I70" s="92"/>
      <c r="J70" s="92"/>
      <c r="K70" s="92"/>
      <c r="L70" s="92"/>
      <c r="M70" s="92"/>
      <c r="N70" s="92"/>
      <c r="O70" s="92"/>
      <c r="P70" s="92"/>
      <c r="Q70" s="92"/>
      <c r="R70" s="92"/>
      <c r="S70" s="92">
        <v>2</v>
      </c>
      <c r="T70" s="92"/>
      <c r="U70" s="92"/>
      <c r="V70" s="92"/>
      <c r="W70" s="92"/>
      <c r="X70" s="92"/>
      <c r="Y70" s="92">
        <v>3</v>
      </c>
      <c r="Z70" s="92"/>
      <c r="AA70" s="92"/>
      <c r="AB70" s="92"/>
      <c r="AC70" s="92"/>
      <c r="AD70" s="92">
        <f t="shared" si="64"/>
        <v>5</v>
      </c>
      <c r="AE70" s="81" t="s">
        <v>253</v>
      </c>
      <c r="AF70" s="65"/>
      <c r="AG70" s="82">
        <f t="shared" si="74"/>
        <v>1</v>
      </c>
      <c r="AH70" s="83"/>
      <c r="AI70" s="84"/>
      <c r="AJ70" s="93"/>
      <c r="AK70" s="94">
        <f>SUM(G70:K70)</f>
        <v>0</v>
      </c>
      <c r="AL70" s="92">
        <f>SUM(L70:U70)</f>
        <v>2</v>
      </c>
      <c r="AM70" s="92">
        <f t="shared" si="68"/>
        <v>3</v>
      </c>
      <c r="AN70" s="92">
        <f>SUM(Z70:AC70)</f>
        <v>0</v>
      </c>
      <c r="AO70" s="95">
        <f>SUM(AK70:AN70)</f>
        <v>5</v>
      </c>
      <c r="AP70" s="85"/>
      <c r="AQ70" s="27">
        <f>IF(SUM(M70:O70)=0,0,SUM(M70:O70)/SUM(L70:O70))</f>
        <v>0</v>
      </c>
      <c r="AR70" s="28">
        <f>IF(SUM(Q70:R70)=0,0,SUM(Q70:R70)/SUM(P70:U70))</f>
        <v>0</v>
      </c>
    </row>
    <row r="71" spans="1:44" s="88" customFormat="1" ht="16.5" thickTop="1" thickBot="1" x14ac:dyDescent="0.25">
      <c r="A71" s="121"/>
      <c r="B71" s="77"/>
      <c r="C71" s="498"/>
      <c r="D71" s="123" t="s">
        <v>187</v>
      </c>
      <c r="E71" s="109"/>
      <c r="F71" s="186"/>
      <c r="G71" s="188">
        <f t="shared" ref="G71:AD71" si="78">SUM(G47:G70)</f>
        <v>0</v>
      </c>
      <c r="H71" s="188">
        <f t="shared" si="78"/>
        <v>3</v>
      </c>
      <c r="I71" s="188">
        <f t="shared" si="78"/>
        <v>1</v>
      </c>
      <c r="J71" s="188">
        <f t="shared" si="78"/>
        <v>2</v>
      </c>
      <c r="K71" s="188">
        <f t="shared" si="78"/>
        <v>0</v>
      </c>
      <c r="L71" s="188">
        <f t="shared" si="78"/>
        <v>7</v>
      </c>
      <c r="M71" s="188">
        <f t="shared" si="78"/>
        <v>21</v>
      </c>
      <c r="N71" s="188">
        <f t="shared" si="78"/>
        <v>38</v>
      </c>
      <c r="O71" s="188">
        <f t="shared" si="78"/>
        <v>2</v>
      </c>
      <c r="P71" s="188">
        <f t="shared" si="78"/>
        <v>42</v>
      </c>
      <c r="Q71" s="188">
        <f t="shared" si="78"/>
        <v>54</v>
      </c>
      <c r="R71" s="188">
        <f t="shared" si="78"/>
        <v>51</v>
      </c>
      <c r="S71" s="188">
        <f t="shared" si="78"/>
        <v>104</v>
      </c>
      <c r="T71" s="188">
        <f t="shared" si="78"/>
        <v>35</v>
      </c>
      <c r="U71" s="188">
        <f t="shared" si="78"/>
        <v>39</v>
      </c>
      <c r="V71" s="188">
        <f t="shared" si="78"/>
        <v>46</v>
      </c>
      <c r="W71" s="188">
        <f t="shared" si="78"/>
        <v>250</v>
      </c>
      <c r="X71" s="188">
        <f t="shared" si="78"/>
        <v>19</v>
      </c>
      <c r="Y71" s="188">
        <f t="shared" si="78"/>
        <v>75</v>
      </c>
      <c r="Z71" s="188">
        <f t="shared" si="78"/>
        <v>1</v>
      </c>
      <c r="AA71" s="188">
        <f t="shared" si="78"/>
        <v>3</v>
      </c>
      <c r="AB71" s="188">
        <f t="shared" si="78"/>
        <v>0</v>
      </c>
      <c r="AC71" s="188">
        <f t="shared" si="78"/>
        <v>4</v>
      </c>
      <c r="AD71" s="188">
        <f t="shared" si="78"/>
        <v>797</v>
      </c>
      <c r="AE71" s="81"/>
      <c r="AF71" s="65"/>
      <c r="AG71" s="189">
        <f>CORREL(L71:Y71,L$10:Y$10)</f>
        <v>0.94206840686609472</v>
      </c>
      <c r="AH71" s="190">
        <f t="shared" si="15"/>
        <v>0.78669395877380233</v>
      </c>
      <c r="AI71" s="191">
        <f>CORREL(V71:Y71,V$10:Y$10)</f>
        <v>0.98358191801950978</v>
      </c>
      <c r="AJ71" s="128"/>
      <c r="AK71" s="129">
        <f t="shared" ref="AK71" si="79">SUM(G71:K71)</f>
        <v>6</v>
      </c>
      <c r="AL71" s="124">
        <f t="shared" ref="AL71" si="80">SUM(L71:U71)</f>
        <v>393</v>
      </c>
      <c r="AM71" s="124">
        <f t="shared" ref="AM71" si="81">SUM(V71:Y71)</f>
        <v>390</v>
      </c>
      <c r="AN71" s="124">
        <f t="shared" ref="AN71" si="82">SUM(Z71:AC71)</f>
        <v>8</v>
      </c>
      <c r="AO71" s="130">
        <f t="shared" ref="AO71" si="83">SUM(AK71:AN71)</f>
        <v>797</v>
      </c>
      <c r="AP71" s="85"/>
      <c r="AQ71" s="131">
        <f>IF(SUM(M71:O71)=0,0,SUM(M71:O71)/SUM(L71:O71))</f>
        <v>0.8970588235294118</v>
      </c>
      <c r="AR71" s="132">
        <f>IF(SUM(Q71:R71)=0,0,SUM(Q71:R71)/SUM(P71:U71))</f>
        <v>0.32307692307692309</v>
      </c>
    </row>
    <row r="72" spans="1:44" s="88" customFormat="1" ht="15.75" thickTop="1" x14ac:dyDescent="0.25">
      <c r="A72" s="121"/>
      <c r="B72" s="77"/>
      <c r="C72" s="498"/>
      <c r="D72" s="123"/>
      <c r="E72" s="109"/>
      <c r="F72" s="186"/>
      <c r="G72" s="133"/>
      <c r="H72" s="133"/>
      <c r="I72" s="133"/>
      <c r="J72" s="133"/>
      <c r="K72" s="133"/>
      <c r="L72" s="133"/>
      <c r="M72" s="133"/>
      <c r="N72" s="133"/>
      <c r="O72" s="133"/>
      <c r="P72" s="133"/>
      <c r="Q72" s="133"/>
      <c r="R72" s="133"/>
      <c r="S72" s="133"/>
      <c r="T72" s="133"/>
      <c r="U72" s="133"/>
      <c r="V72" s="133"/>
      <c r="W72" s="133"/>
      <c r="X72" s="133"/>
      <c r="Y72" s="133"/>
      <c r="Z72" s="133"/>
      <c r="AA72" s="133"/>
      <c r="AB72" s="133"/>
      <c r="AC72" s="133"/>
      <c r="AD72" s="133"/>
      <c r="AE72" s="81"/>
      <c r="AF72" s="65"/>
      <c r="AG72" s="82"/>
      <c r="AH72" s="83"/>
      <c r="AI72" s="84"/>
      <c r="AJ72" s="93"/>
      <c r="AK72" s="94"/>
      <c r="AL72" s="92"/>
      <c r="AM72" s="92"/>
      <c r="AN72" s="92"/>
      <c r="AO72" s="87"/>
      <c r="AP72" s="85"/>
      <c r="AQ72" s="114"/>
      <c r="AR72" s="115"/>
    </row>
    <row r="73" spans="1:44" s="88" customFormat="1" x14ac:dyDescent="0.25">
      <c r="A73" s="121"/>
      <c r="B73" s="77"/>
      <c r="C73" s="498"/>
      <c r="D73" s="120" t="s">
        <v>222</v>
      </c>
      <c r="E73" s="109"/>
      <c r="F73" s="186"/>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81"/>
      <c r="AF73" s="65"/>
      <c r="AG73" s="82"/>
      <c r="AH73" s="83"/>
      <c r="AI73" s="84"/>
      <c r="AJ73" s="93"/>
      <c r="AK73" s="94"/>
      <c r="AL73" s="92"/>
      <c r="AM73" s="92"/>
      <c r="AN73" s="92"/>
      <c r="AO73" s="87"/>
      <c r="AP73" s="85"/>
      <c r="AQ73" s="114"/>
      <c r="AR73" s="115"/>
    </row>
    <row r="74" spans="1:44" s="88" customFormat="1" x14ac:dyDescent="0.25">
      <c r="A74" s="121">
        <f>+A70+1</f>
        <v>40</v>
      </c>
      <c r="B74" s="77">
        <f>+B70+0.01</f>
        <v>3.2499999999999947</v>
      </c>
      <c r="C74" s="498"/>
      <c r="D74" s="184" t="s">
        <v>175</v>
      </c>
      <c r="E74" s="109" t="s">
        <v>62</v>
      </c>
      <c r="F74" s="91" t="s">
        <v>200</v>
      </c>
      <c r="G74" s="80"/>
      <c r="H74" s="80"/>
      <c r="I74" s="80"/>
      <c r="J74" s="80"/>
      <c r="K74" s="80"/>
      <c r="L74" s="80"/>
      <c r="M74" s="80"/>
      <c r="N74" s="80"/>
      <c r="O74" s="80"/>
      <c r="P74" s="80"/>
      <c r="Q74" s="80"/>
      <c r="R74" s="80"/>
      <c r="S74" s="80"/>
      <c r="T74" s="80"/>
      <c r="U74" s="80"/>
      <c r="V74" s="80">
        <v>2</v>
      </c>
      <c r="W74" s="80">
        <v>6</v>
      </c>
      <c r="X74" s="80">
        <v>1</v>
      </c>
      <c r="Y74" s="80">
        <v>2</v>
      </c>
      <c r="Z74" s="80"/>
      <c r="AA74" s="80"/>
      <c r="AB74" s="80"/>
      <c r="AC74" s="80"/>
      <c r="AD74" s="80">
        <f t="shared" ref="AD74" si="84">SUM(G74:AC74)</f>
        <v>11</v>
      </c>
      <c r="AE74" s="81" t="s">
        <v>148</v>
      </c>
      <c r="AF74" s="65"/>
      <c r="AG74" s="192">
        <f>CORREL(L74:Y74,L$10:Y$10)</f>
        <v>0.96430895277810458</v>
      </c>
      <c r="AH74" s="193"/>
      <c r="AI74" s="194">
        <f>CORREL(V74:Y74,V$10:Y$10)</f>
        <v>0.96430895277810458</v>
      </c>
      <c r="AJ74" s="93"/>
      <c r="AK74" s="94">
        <f>SUM(G74:K74)</f>
        <v>0</v>
      </c>
      <c r="AL74" s="92">
        <f>SUM(L74:U74)</f>
        <v>0</v>
      </c>
      <c r="AM74" s="92">
        <f>SUM(V74:Y74)</f>
        <v>11</v>
      </c>
      <c r="AN74" s="92">
        <f>SUM(Z74:AC74)</f>
        <v>0</v>
      </c>
      <c r="AO74" s="95">
        <f t="shared" ref="AO74:AO75" si="85">SUM(AK74:AN74)</f>
        <v>11</v>
      </c>
      <c r="AP74" s="85"/>
      <c r="AQ74" s="27">
        <f>IF(SUM(M74:O74)=0,0,SUM(M74:O74)/SUM(L74:O74))</f>
        <v>0</v>
      </c>
      <c r="AR74" s="28">
        <f>IF(SUM(Q74:R74)=0,0,SUM(Q74:R74)/SUM(P74:U74))</f>
        <v>0</v>
      </c>
    </row>
    <row r="75" spans="1:44" s="88" customFormat="1" ht="15.75" thickBot="1" x14ac:dyDescent="0.25">
      <c r="A75" s="121"/>
      <c r="B75" s="77"/>
      <c r="C75" s="498"/>
      <c r="D75" s="195" t="s">
        <v>201</v>
      </c>
      <c r="E75" s="109"/>
      <c r="F75" s="91"/>
      <c r="G75" s="196">
        <f>+G71+G74</f>
        <v>0</v>
      </c>
      <c r="H75" s="196">
        <f t="shared" ref="H75:AD75" si="86">+H71+H74</f>
        <v>3</v>
      </c>
      <c r="I75" s="196">
        <f t="shared" si="86"/>
        <v>1</v>
      </c>
      <c r="J75" s="196">
        <f t="shared" si="86"/>
        <v>2</v>
      </c>
      <c r="K75" s="196">
        <f t="shared" si="86"/>
        <v>0</v>
      </c>
      <c r="L75" s="196">
        <f t="shared" si="86"/>
        <v>7</v>
      </c>
      <c r="M75" s="196">
        <f t="shared" si="86"/>
        <v>21</v>
      </c>
      <c r="N75" s="196">
        <f t="shared" si="86"/>
        <v>38</v>
      </c>
      <c r="O75" s="196">
        <f t="shared" si="86"/>
        <v>2</v>
      </c>
      <c r="P75" s="196">
        <f t="shared" si="86"/>
        <v>42</v>
      </c>
      <c r="Q75" s="196">
        <f t="shared" si="86"/>
        <v>54</v>
      </c>
      <c r="R75" s="196">
        <f t="shared" si="86"/>
        <v>51</v>
      </c>
      <c r="S75" s="196">
        <f t="shared" si="86"/>
        <v>104</v>
      </c>
      <c r="T75" s="196">
        <f t="shared" si="86"/>
        <v>35</v>
      </c>
      <c r="U75" s="196">
        <f t="shared" si="86"/>
        <v>39</v>
      </c>
      <c r="V75" s="196">
        <f t="shared" si="86"/>
        <v>48</v>
      </c>
      <c r="W75" s="196">
        <f t="shared" si="86"/>
        <v>256</v>
      </c>
      <c r="X75" s="196">
        <f t="shared" si="86"/>
        <v>20</v>
      </c>
      <c r="Y75" s="196">
        <f t="shared" si="86"/>
        <v>77</v>
      </c>
      <c r="Z75" s="196">
        <f t="shared" si="86"/>
        <v>1</v>
      </c>
      <c r="AA75" s="196">
        <f t="shared" si="86"/>
        <v>3</v>
      </c>
      <c r="AB75" s="196">
        <f t="shared" si="86"/>
        <v>0</v>
      </c>
      <c r="AC75" s="196">
        <f t="shared" si="86"/>
        <v>4</v>
      </c>
      <c r="AD75" s="196">
        <f t="shared" si="86"/>
        <v>808</v>
      </c>
      <c r="AE75" s="81"/>
      <c r="AF75" s="65"/>
      <c r="AG75" s="197">
        <f>CORREL(L75:Y75,L$10:Y$10)</f>
        <v>0.94493580332564575</v>
      </c>
      <c r="AH75" s="198">
        <f t="shared" si="15"/>
        <v>0.78669395877380233</v>
      </c>
      <c r="AI75" s="148">
        <f>CORREL(V75:Y75,V$10:Y$10)</f>
        <v>0.98331606572389763</v>
      </c>
      <c r="AJ75" s="128"/>
      <c r="AK75" s="129">
        <f>SUM(G75:K75)</f>
        <v>6</v>
      </c>
      <c r="AL75" s="124">
        <f>SUM(L75:U75)</f>
        <v>393</v>
      </c>
      <c r="AM75" s="124">
        <f>SUM(V75:Y75)</f>
        <v>401</v>
      </c>
      <c r="AN75" s="124">
        <f>SUM(Z75:AC75)</f>
        <v>8</v>
      </c>
      <c r="AO75" s="130">
        <f t="shared" si="85"/>
        <v>808</v>
      </c>
      <c r="AP75" s="85"/>
      <c r="AQ75" s="131">
        <f>IF(SUM(M75:O75)=0,0,SUM(M75:O75)/SUM(L75:O75))</f>
        <v>0.8970588235294118</v>
      </c>
      <c r="AR75" s="132">
        <f>IF(SUM(Q75:R75)=0,0,SUM(Q75:R75)/SUM(P75:U75))</f>
        <v>0.32307692307692309</v>
      </c>
    </row>
    <row r="76" spans="1:44" s="88" customFormat="1" ht="15.75" thickBot="1" x14ac:dyDescent="0.3">
      <c r="A76" s="121"/>
      <c r="B76" s="77"/>
      <c r="C76" s="498"/>
      <c r="D76" s="184"/>
      <c r="E76" s="109"/>
      <c r="F76" s="91"/>
      <c r="G76" s="80"/>
      <c r="H76" s="80"/>
      <c r="I76" s="80"/>
      <c r="J76" s="80"/>
      <c r="K76" s="80"/>
      <c r="L76" s="80"/>
      <c r="M76" s="80"/>
      <c r="N76" s="80"/>
      <c r="O76" s="80"/>
      <c r="P76" s="80"/>
      <c r="Q76" s="80"/>
      <c r="R76" s="80"/>
      <c r="S76" s="80"/>
      <c r="T76" s="80"/>
      <c r="U76" s="80"/>
      <c r="V76" s="80"/>
      <c r="W76" s="80"/>
      <c r="X76" s="80"/>
      <c r="Y76" s="80"/>
      <c r="Z76" s="80"/>
      <c r="AA76" s="80"/>
      <c r="AB76" s="80"/>
      <c r="AC76" s="80"/>
      <c r="AD76" s="80"/>
      <c r="AE76" s="81"/>
      <c r="AF76" s="65"/>
      <c r="AG76" s="82"/>
      <c r="AH76" s="83"/>
      <c r="AI76" s="84"/>
      <c r="AJ76" s="93"/>
      <c r="AK76" s="94"/>
      <c r="AL76" s="92"/>
      <c r="AM76" s="92"/>
      <c r="AN76" s="92"/>
      <c r="AO76" s="95"/>
      <c r="AP76" s="85"/>
      <c r="AQ76" s="27"/>
      <c r="AR76" s="28"/>
    </row>
    <row r="77" spans="1:44" s="157" customFormat="1" ht="16.5" thickTop="1" thickBot="1" x14ac:dyDescent="0.25">
      <c r="A77" s="154"/>
      <c r="B77" s="154"/>
      <c r="C77" s="501"/>
      <c r="D77" s="155" t="s">
        <v>637</v>
      </c>
      <c r="E77" s="156"/>
      <c r="F77" s="158"/>
      <c r="G77" s="159"/>
      <c r="H77" s="159"/>
      <c r="I77" s="159"/>
      <c r="J77" s="159"/>
      <c r="K77" s="159"/>
      <c r="L77" s="159">
        <v>8</v>
      </c>
      <c r="M77" s="159"/>
      <c r="N77" s="159"/>
      <c r="O77" s="159"/>
      <c r="P77" s="159"/>
      <c r="Q77" s="159"/>
      <c r="R77" s="159"/>
      <c r="S77" s="159">
        <v>116</v>
      </c>
      <c r="T77" s="159">
        <v>37</v>
      </c>
      <c r="U77" s="159">
        <v>41</v>
      </c>
      <c r="V77" s="159">
        <v>66</v>
      </c>
      <c r="W77" s="159">
        <v>276</v>
      </c>
      <c r="X77" s="159">
        <v>21</v>
      </c>
      <c r="Y77" s="159">
        <v>80</v>
      </c>
      <c r="Z77" s="159"/>
      <c r="AA77" s="159"/>
      <c r="AB77" s="159"/>
      <c r="AC77" s="159"/>
      <c r="AD77" s="159">
        <f>SUM(G77:AC77)</f>
        <v>645</v>
      </c>
      <c r="AE77" s="160"/>
      <c r="AF77" s="161"/>
      <c r="AG77" s="162">
        <f>CORREL(L77:Y77,L$10:Y$10)</f>
        <v>0.97038124999549702</v>
      </c>
      <c r="AH77" s="163">
        <f t="shared" ref="AH77" si="87">CORREL(L77:U77,L$10:U$10)</f>
        <v>0.94325767567544716</v>
      </c>
      <c r="AI77" s="164">
        <f>CORREL(V77:Y77,V$10:Y$10)</f>
        <v>0.97600963387424056</v>
      </c>
      <c r="AJ77" s="165"/>
      <c r="AK77" s="199">
        <f>SUM(G77:K77)</f>
        <v>0</v>
      </c>
      <c r="AL77" s="200">
        <f>SUM(L77:U77)</f>
        <v>202</v>
      </c>
      <c r="AM77" s="200">
        <f>SUM(V77:Y77)</f>
        <v>443</v>
      </c>
      <c r="AN77" s="200">
        <f>SUM(Z77:AC77)</f>
        <v>0</v>
      </c>
      <c r="AO77" s="201">
        <f t="shared" ref="AO77" si="88">SUM(AK77:AN77)</f>
        <v>645</v>
      </c>
      <c r="AP77" s="169"/>
      <c r="AQ77" s="202">
        <f>IF(SUM(M77:O77)=0,0,SUM(M77:O77)/SUM(L77:O77))</f>
        <v>0</v>
      </c>
      <c r="AR77" s="203">
        <f>IF(SUM(Q77:R77)=0,0,SUM(Q77:R77)/SUM(P77:U77))</f>
        <v>0</v>
      </c>
    </row>
    <row r="78" spans="1:44" s="88" customFormat="1" x14ac:dyDescent="0.25">
      <c r="A78" s="121"/>
      <c r="B78" s="77"/>
      <c r="C78" s="498"/>
      <c r="D78" s="184"/>
      <c r="E78" s="109"/>
      <c r="F78" s="91"/>
      <c r="G78" s="80"/>
      <c r="H78" s="80"/>
      <c r="I78" s="80"/>
      <c r="J78" s="80"/>
      <c r="K78" s="80"/>
      <c r="L78" s="80"/>
      <c r="M78" s="80"/>
      <c r="N78" s="80"/>
      <c r="O78" s="80"/>
      <c r="P78" s="80"/>
      <c r="Q78" s="80"/>
      <c r="R78" s="80"/>
      <c r="S78" s="80"/>
      <c r="T78" s="80"/>
      <c r="U78" s="80"/>
      <c r="V78" s="80"/>
      <c r="W78" s="80"/>
      <c r="X78" s="80"/>
      <c r="Y78" s="80"/>
      <c r="Z78" s="80"/>
      <c r="AA78" s="80"/>
      <c r="AB78" s="80"/>
      <c r="AC78" s="80"/>
      <c r="AD78" s="80"/>
      <c r="AE78" s="81"/>
      <c r="AF78" s="65"/>
      <c r="AG78" s="82"/>
      <c r="AH78" s="83"/>
      <c r="AI78" s="84"/>
      <c r="AJ78" s="93"/>
      <c r="AK78" s="94"/>
      <c r="AL78" s="92"/>
      <c r="AM78" s="92"/>
      <c r="AN78" s="92"/>
      <c r="AO78" s="95"/>
      <c r="AP78" s="85"/>
      <c r="AQ78" s="27"/>
      <c r="AR78" s="28"/>
    </row>
    <row r="79" spans="1:44" s="88" customFormat="1" x14ac:dyDescent="0.25">
      <c r="A79" s="121"/>
      <c r="B79" s="77"/>
      <c r="C79" s="498"/>
      <c r="D79" s="204" t="s">
        <v>267</v>
      </c>
      <c r="E79" s="109"/>
      <c r="F79" s="91"/>
      <c r="G79" s="80"/>
      <c r="H79" s="80"/>
      <c r="I79" s="80"/>
      <c r="J79" s="80"/>
      <c r="K79" s="80"/>
      <c r="L79" s="80"/>
      <c r="M79" s="80"/>
      <c r="N79" s="80"/>
      <c r="O79" s="80"/>
      <c r="P79" s="80"/>
      <c r="Q79" s="80"/>
      <c r="R79" s="80"/>
      <c r="S79" s="80"/>
      <c r="T79" s="80"/>
      <c r="U79" s="80"/>
      <c r="V79" s="80"/>
      <c r="W79" s="80"/>
      <c r="X79" s="80"/>
      <c r="Y79" s="80"/>
      <c r="Z79" s="80"/>
      <c r="AA79" s="80"/>
      <c r="AB79" s="80"/>
      <c r="AC79" s="80"/>
      <c r="AD79" s="80"/>
      <c r="AE79" s="81"/>
      <c r="AF79" s="65"/>
      <c r="AG79" s="82"/>
      <c r="AH79" s="83"/>
      <c r="AI79" s="84"/>
      <c r="AJ79" s="93"/>
      <c r="AK79" s="94"/>
      <c r="AL79" s="92"/>
      <c r="AM79" s="92"/>
      <c r="AN79" s="92"/>
      <c r="AO79" s="95"/>
      <c r="AP79" s="85"/>
      <c r="AQ79" s="27"/>
      <c r="AR79" s="28"/>
    </row>
    <row r="80" spans="1:44" s="88" customFormat="1" x14ac:dyDescent="0.25">
      <c r="A80" s="121"/>
      <c r="B80" s="77"/>
      <c r="C80" s="498"/>
      <c r="D80" s="184" t="s">
        <v>261</v>
      </c>
      <c r="E80" s="109" t="s">
        <v>264</v>
      </c>
      <c r="F80" s="91"/>
      <c r="G80" s="80">
        <f>+G47+G54+G56+G57+G58+G59+G61+G62+G63+G65+G68</f>
        <v>0</v>
      </c>
      <c r="H80" s="80">
        <f t="shared" ref="H80:AD80" si="89">+H47+H54+H56+H57+H58+H59+H61+H62+H63+H65+H68</f>
        <v>1</v>
      </c>
      <c r="I80" s="80">
        <f t="shared" si="89"/>
        <v>0</v>
      </c>
      <c r="J80" s="80">
        <f t="shared" si="89"/>
        <v>1</v>
      </c>
      <c r="K80" s="80">
        <f t="shared" si="89"/>
        <v>0</v>
      </c>
      <c r="L80" s="80">
        <f t="shared" si="89"/>
        <v>4</v>
      </c>
      <c r="M80" s="80">
        <f t="shared" si="89"/>
        <v>8</v>
      </c>
      <c r="N80" s="80">
        <f t="shared" si="89"/>
        <v>10</v>
      </c>
      <c r="O80" s="80">
        <f t="shared" si="89"/>
        <v>0</v>
      </c>
      <c r="P80" s="80">
        <f t="shared" si="89"/>
        <v>5</v>
      </c>
      <c r="Q80" s="80">
        <f t="shared" si="89"/>
        <v>2</v>
      </c>
      <c r="R80" s="80">
        <f t="shared" si="89"/>
        <v>11</v>
      </c>
      <c r="S80" s="80">
        <f t="shared" si="89"/>
        <v>59</v>
      </c>
      <c r="T80" s="80">
        <f t="shared" si="89"/>
        <v>24</v>
      </c>
      <c r="U80" s="80">
        <f t="shared" si="89"/>
        <v>18</v>
      </c>
      <c r="V80" s="80">
        <f t="shared" si="89"/>
        <v>21</v>
      </c>
      <c r="W80" s="80">
        <f t="shared" si="89"/>
        <v>91</v>
      </c>
      <c r="X80" s="80">
        <f t="shared" si="89"/>
        <v>13</v>
      </c>
      <c r="Y80" s="80">
        <f t="shared" si="89"/>
        <v>37</v>
      </c>
      <c r="Z80" s="80">
        <f t="shared" si="89"/>
        <v>1</v>
      </c>
      <c r="AA80" s="80">
        <f t="shared" si="89"/>
        <v>1</v>
      </c>
      <c r="AB80" s="80">
        <f t="shared" si="89"/>
        <v>0</v>
      </c>
      <c r="AC80" s="80">
        <f t="shared" si="89"/>
        <v>2</v>
      </c>
      <c r="AD80" s="80">
        <f t="shared" si="89"/>
        <v>309</v>
      </c>
      <c r="AE80" s="81"/>
      <c r="AF80" s="65"/>
      <c r="AG80" s="82">
        <f t="shared" ref="AG80:AG83" si="90">CORREL(L80:Y80,L$10:Y$10)</f>
        <v>0.94334369044310429</v>
      </c>
      <c r="AH80" s="83">
        <f t="shared" ref="AH80:AH83" si="91">CORREL(L80:U80,L$10:U$10)</f>
        <v>0.92118354725110019</v>
      </c>
      <c r="AI80" s="84">
        <f t="shared" ref="AI80:AI83" si="92">CORREL(V80:Y80,V$10:Y$10)</f>
        <v>0.99400380236666486</v>
      </c>
      <c r="AJ80" s="93"/>
      <c r="AK80" s="94">
        <f t="shared" ref="AK80:AK83" si="93">SUM(G80:K80)</f>
        <v>2</v>
      </c>
      <c r="AL80" s="92">
        <f t="shared" ref="AL80:AL83" si="94">SUM(L80:U80)</f>
        <v>141</v>
      </c>
      <c r="AM80" s="92">
        <f t="shared" ref="AM80:AM83" si="95">SUM(V80:Y80)</f>
        <v>162</v>
      </c>
      <c r="AN80" s="92">
        <f t="shared" ref="AN80:AN83" si="96">SUM(Z80:AC80)</f>
        <v>4</v>
      </c>
      <c r="AO80" s="95">
        <f t="shared" ref="AO80:AO83" si="97">SUM(AK80:AN80)</f>
        <v>309</v>
      </c>
      <c r="AP80" s="85"/>
      <c r="AQ80" s="27">
        <f t="shared" ref="AQ80:AQ83" si="98">IF(SUM(M80:O80)=0,0,SUM(M80:O80)/SUM(L80:O80))</f>
        <v>0.81818181818181823</v>
      </c>
      <c r="AR80" s="28">
        <f t="shared" ref="AR80:AR83" si="99">IF(SUM(Q80:R80)=0,0,SUM(Q80:R80)/SUM(P80:U80))</f>
        <v>0.1092436974789916</v>
      </c>
    </row>
    <row r="81" spans="1:44" s="88" customFormat="1" x14ac:dyDescent="0.25">
      <c r="A81" s="121"/>
      <c r="B81" s="77"/>
      <c r="C81" s="498"/>
      <c r="D81" s="184" t="s">
        <v>262</v>
      </c>
      <c r="E81" s="109" t="s">
        <v>266</v>
      </c>
      <c r="F81" s="91"/>
      <c r="G81" s="80">
        <f>+G48+G49+G51+G55+G60+G64+G66+G67+G69+G70</f>
        <v>0</v>
      </c>
      <c r="H81" s="80">
        <f t="shared" ref="H81:AD81" si="100">+H48+H49+H51+H55+H60+H64+H66+H67+H69+H70</f>
        <v>2</v>
      </c>
      <c r="I81" s="80">
        <f t="shared" si="100"/>
        <v>1</v>
      </c>
      <c r="J81" s="80">
        <f t="shared" si="100"/>
        <v>1</v>
      </c>
      <c r="K81" s="80">
        <f t="shared" si="100"/>
        <v>0</v>
      </c>
      <c r="L81" s="80">
        <f t="shared" si="100"/>
        <v>2</v>
      </c>
      <c r="M81" s="80">
        <f t="shared" si="100"/>
        <v>13</v>
      </c>
      <c r="N81" s="80">
        <f t="shared" si="100"/>
        <v>23</v>
      </c>
      <c r="O81" s="80">
        <f t="shared" si="100"/>
        <v>2</v>
      </c>
      <c r="P81" s="80">
        <f t="shared" si="100"/>
        <v>35</v>
      </c>
      <c r="Q81" s="80">
        <f t="shared" si="100"/>
        <v>42</v>
      </c>
      <c r="R81" s="80">
        <f t="shared" si="100"/>
        <v>33</v>
      </c>
      <c r="S81" s="80">
        <f t="shared" si="100"/>
        <v>25</v>
      </c>
      <c r="T81" s="80">
        <f t="shared" si="100"/>
        <v>3</v>
      </c>
      <c r="U81" s="80">
        <f t="shared" si="100"/>
        <v>13</v>
      </c>
      <c r="V81" s="80">
        <f t="shared" si="100"/>
        <v>15</v>
      </c>
      <c r="W81" s="80">
        <f t="shared" si="100"/>
        <v>101</v>
      </c>
      <c r="X81" s="80">
        <f t="shared" si="100"/>
        <v>4</v>
      </c>
      <c r="Y81" s="80">
        <f t="shared" si="100"/>
        <v>26</v>
      </c>
      <c r="Z81" s="80">
        <f t="shared" si="100"/>
        <v>0</v>
      </c>
      <c r="AA81" s="80">
        <f t="shared" si="100"/>
        <v>0</v>
      </c>
      <c r="AB81" s="80">
        <f t="shared" si="100"/>
        <v>0</v>
      </c>
      <c r="AC81" s="80">
        <f t="shared" si="100"/>
        <v>2</v>
      </c>
      <c r="AD81" s="80">
        <f t="shared" si="100"/>
        <v>343</v>
      </c>
      <c r="AE81" s="81"/>
      <c r="AF81" s="65"/>
      <c r="AG81" s="82">
        <f t="shared" si="90"/>
        <v>0.77771661548707505</v>
      </c>
      <c r="AH81" s="83">
        <f t="shared" si="91"/>
        <v>-8.6699120396816539E-3</v>
      </c>
      <c r="AI81" s="84">
        <f t="shared" si="92"/>
        <v>0.98058549635981029</v>
      </c>
      <c r="AJ81" s="93"/>
      <c r="AK81" s="94">
        <f t="shared" si="93"/>
        <v>4</v>
      </c>
      <c r="AL81" s="92">
        <f t="shared" si="94"/>
        <v>191</v>
      </c>
      <c r="AM81" s="92">
        <f t="shared" si="95"/>
        <v>146</v>
      </c>
      <c r="AN81" s="92">
        <f t="shared" si="96"/>
        <v>2</v>
      </c>
      <c r="AO81" s="95">
        <f t="shared" si="97"/>
        <v>343</v>
      </c>
      <c r="AP81" s="85"/>
      <c r="AQ81" s="27">
        <f t="shared" si="98"/>
        <v>0.95</v>
      </c>
      <c r="AR81" s="28">
        <f t="shared" si="99"/>
        <v>0.49668874172185429</v>
      </c>
    </row>
    <row r="82" spans="1:44" s="88" customFormat="1" x14ac:dyDescent="0.25">
      <c r="A82" s="121"/>
      <c r="B82" s="77"/>
      <c r="C82" s="498"/>
      <c r="D82" s="184" t="s">
        <v>263</v>
      </c>
      <c r="E82" s="109" t="s">
        <v>265</v>
      </c>
      <c r="F82" s="91"/>
      <c r="G82" s="80">
        <f>+G50+G52+G53</f>
        <v>0</v>
      </c>
      <c r="H82" s="80">
        <f t="shared" ref="H82:AD82" si="101">+H50+H52+H53</f>
        <v>0</v>
      </c>
      <c r="I82" s="80">
        <f t="shared" si="101"/>
        <v>0</v>
      </c>
      <c r="J82" s="80">
        <f t="shared" si="101"/>
        <v>0</v>
      </c>
      <c r="K82" s="80">
        <f t="shared" si="101"/>
        <v>0</v>
      </c>
      <c r="L82" s="80">
        <f t="shared" si="101"/>
        <v>1</v>
      </c>
      <c r="M82" s="80">
        <f t="shared" si="101"/>
        <v>0</v>
      </c>
      <c r="N82" s="80">
        <f t="shared" si="101"/>
        <v>5</v>
      </c>
      <c r="O82" s="80">
        <f t="shared" si="101"/>
        <v>0</v>
      </c>
      <c r="P82" s="80">
        <f t="shared" si="101"/>
        <v>2</v>
      </c>
      <c r="Q82" s="80">
        <f t="shared" si="101"/>
        <v>10</v>
      </c>
      <c r="R82" s="80">
        <f t="shared" si="101"/>
        <v>7</v>
      </c>
      <c r="S82" s="80">
        <f t="shared" si="101"/>
        <v>20</v>
      </c>
      <c r="T82" s="80">
        <f t="shared" si="101"/>
        <v>8</v>
      </c>
      <c r="U82" s="80">
        <f t="shared" si="101"/>
        <v>8</v>
      </c>
      <c r="V82" s="80">
        <f t="shared" si="101"/>
        <v>10</v>
      </c>
      <c r="W82" s="80">
        <f t="shared" si="101"/>
        <v>58</v>
      </c>
      <c r="X82" s="80">
        <f t="shared" si="101"/>
        <v>2</v>
      </c>
      <c r="Y82" s="80">
        <f t="shared" si="101"/>
        <v>12</v>
      </c>
      <c r="Z82" s="80">
        <f t="shared" si="101"/>
        <v>0</v>
      </c>
      <c r="AA82" s="80">
        <f t="shared" si="101"/>
        <v>2</v>
      </c>
      <c r="AB82" s="80">
        <f t="shared" si="101"/>
        <v>0</v>
      </c>
      <c r="AC82" s="80">
        <f t="shared" si="101"/>
        <v>0</v>
      </c>
      <c r="AD82" s="80">
        <f t="shared" si="101"/>
        <v>145</v>
      </c>
      <c r="AE82" s="81"/>
      <c r="AF82" s="65"/>
      <c r="AG82" s="82">
        <f t="shared" si="90"/>
        <v>0.94092030292973761</v>
      </c>
      <c r="AH82" s="83">
        <f t="shared" si="91"/>
        <v>0.82487804335160708</v>
      </c>
      <c r="AI82" s="84">
        <f t="shared" si="92"/>
        <v>0.96635424838381279</v>
      </c>
      <c r="AJ82" s="93"/>
      <c r="AK82" s="94">
        <f t="shared" si="93"/>
        <v>0</v>
      </c>
      <c r="AL82" s="92">
        <f t="shared" si="94"/>
        <v>61</v>
      </c>
      <c r="AM82" s="92">
        <f t="shared" si="95"/>
        <v>82</v>
      </c>
      <c r="AN82" s="92">
        <f t="shared" si="96"/>
        <v>2</v>
      </c>
      <c r="AO82" s="95">
        <f t="shared" si="97"/>
        <v>145</v>
      </c>
      <c r="AP82" s="85"/>
      <c r="AQ82" s="27">
        <f t="shared" si="98"/>
        <v>0.83333333333333337</v>
      </c>
      <c r="AR82" s="28">
        <f t="shared" si="99"/>
        <v>0.30909090909090908</v>
      </c>
    </row>
    <row r="83" spans="1:44" s="88" customFormat="1" ht="15.75" thickBot="1" x14ac:dyDescent="0.25">
      <c r="A83" s="121"/>
      <c r="B83" s="77"/>
      <c r="C83" s="498"/>
      <c r="D83" s="184"/>
      <c r="E83" s="109"/>
      <c r="F83" s="91"/>
      <c r="G83" s="124">
        <f>SUM(G80:G82)</f>
        <v>0</v>
      </c>
      <c r="H83" s="124">
        <f t="shared" ref="H83:AD83" si="102">SUM(H80:H82)</f>
        <v>3</v>
      </c>
      <c r="I83" s="124">
        <f t="shared" si="102"/>
        <v>1</v>
      </c>
      <c r="J83" s="124">
        <f t="shared" si="102"/>
        <v>2</v>
      </c>
      <c r="K83" s="124">
        <f t="shared" si="102"/>
        <v>0</v>
      </c>
      <c r="L83" s="124">
        <f t="shared" si="102"/>
        <v>7</v>
      </c>
      <c r="M83" s="124">
        <f t="shared" si="102"/>
        <v>21</v>
      </c>
      <c r="N83" s="124">
        <f t="shared" si="102"/>
        <v>38</v>
      </c>
      <c r="O83" s="124">
        <f t="shared" si="102"/>
        <v>2</v>
      </c>
      <c r="P83" s="124">
        <f t="shared" si="102"/>
        <v>42</v>
      </c>
      <c r="Q83" s="124">
        <f t="shared" si="102"/>
        <v>54</v>
      </c>
      <c r="R83" s="124">
        <f t="shared" si="102"/>
        <v>51</v>
      </c>
      <c r="S83" s="124">
        <f t="shared" si="102"/>
        <v>104</v>
      </c>
      <c r="T83" s="124">
        <f t="shared" si="102"/>
        <v>35</v>
      </c>
      <c r="U83" s="124">
        <f t="shared" si="102"/>
        <v>39</v>
      </c>
      <c r="V83" s="124">
        <f t="shared" si="102"/>
        <v>46</v>
      </c>
      <c r="W83" s="124">
        <f t="shared" si="102"/>
        <v>250</v>
      </c>
      <c r="X83" s="124">
        <f t="shared" si="102"/>
        <v>19</v>
      </c>
      <c r="Y83" s="124">
        <f t="shared" si="102"/>
        <v>75</v>
      </c>
      <c r="Z83" s="124">
        <f t="shared" si="102"/>
        <v>1</v>
      </c>
      <c r="AA83" s="124">
        <f t="shared" si="102"/>
        <v>3</v>
      </c>
      <c r="AB83" s="124">
        <f t="shared" si="102"/>
        <v>0</v>
      </c>
      <c r="AC83" s="124">
        <f t="shared" si="102"/>
        <v>4</v>
      </c>
      <c r="AD83" s="124">
        <f t="shared" si="102"/>
        <v>797</v>
      </c>
      <c r="AE83" s="81"/>
      <c r="AF83" s="65"/>
      <c r="AG83" s="125">
        <f t="shared" si="90"/>
        <v>0.94206840686609472</v>
      </c>
      <c r="AH83" s="126">
        <f t="shared" si="91"/>
        <v>0.78669395877380233</v>
      </c>
      <c r="AI83" s="127">
        <f t="shared" si="92"/>
        <v>0.98358191801950978</v>
      </c>
      <c r="AJ83" s="128"/>
      <c r="AK83" s="129">
        <f t="shared" si="93"/>
        <v>6</v>
      </c>
      <c r="AL83" s="124">
        <f t="shared" si="94"/>
        <v>393</v>
      </c>
      <c r="AM83" s="124">
        <f t="shared" si="95"/>
        <v>390</v>
      </c>
      <c r="AN83" s="124">
        <f t="shared" si="96"/>
        <v>8</v>
      </c>
      <c r="AO83" s="130">
        <f t="shared" si="97"/>
        <v>797</v>
      </c>
      <c r="AP83" s="85"/>
      <c r="AQ83" s="131">
        <f t="shared" si="98"/>
        <v>0.8970588235294118</v>
      </c>
      <c r="AR83" s="132">
        <f t="shared" si="99"/>
        <v>0.32307692307692309</v>
      </c>
    </row>
    <row r="84" spans="1:44" s="88" customFormat="1" ht="15.75" thickTop="1" x14ac:dyDescent="0.25">
      <c r="A84" s="121"/>
      <c r="B84" s="77"/>
      <c r="C84" s="498"/>
      <c r="D84" s="184"/>
      <c r="E84" s="109"/>
      <c r="F84" s="91"/>
      <c r="G84" s="80"/>
      <c r="H84" s="80"/>
      <c r="I84" s="80"/>
      <c r="J84" s="80"/>
      <c r="K84" s="80"/>
      <c r="L84" s="80"/>
      <c r="M84" s="80"/>
      <c r="N84" s="80"/>
      <c r="O84" s="80"/>
      <c r="P84" s="80"/>
      <c r="Q84" s="80"/>
      <c r="R84" s="80"/>
      <c r="S84" s="80"/>
      <c r="T84" s="80"/>
      <c r="U84" s="80"/>
      <c r="V84" s="80"/>
      <c r="W84" s="80"/>
      <c r="X84" s="80"/>
      <c r="Y84" s="80"/>
      <c r="Z84" s="80"/>
      <c r="AA84" s="80"/>
      <c r="AB84" s="80"/>
      <c r="AC84" s="80"/>
      <c r="AD84" s="80"/>
      <c r="AE84" s="81"/>
      <c r="AF84" s="65"/>
      <c r="AG84" s="82"/>
      <c r="AH84" s="83"/>
      <c r="AI84" s="84"/>
      <c r="AJ84" s="93"/>
      <c r="AK84" s="94"/>
      <c r="AL84" s="92"/>
      <c r="AM84" s="92"/>
      <c r="AN84" s="92"/>
      <c r="AO84" s="95"/>
      <c r="AP84" s="85"/>
      <c r="AQ84" s="27"/>
      <c r="AR84" s="28"/>
    </row>
    <row r="85" spans="1:44" s="88" customFormat="1" x14ac:dyDescent="0.25">
      <c r="A85" s="121"/>
      <c r="B85" s="117">
        <v>4</v>
      </c>
      <c r="C85" s="500"/>
      <c r="D85" s="205" t="s">
        <v>199</v>
      </c>
      <c r="E85" s="109"/>
      <c r="F85" s="91"/>
      <c r="G85" s="80"/>
      <c r="H85" s="80"/>
      <c r="I85" s="80"/>
      <c r="J85" s="80"/>
      <c r="K85" s="80"/>
      <c r="L85" s="80"/>
      <c r="M85" s="80"/>
      <c r="N85" s="80"/>
      <c r="O85" s="80"/>
      <c r="P85" s="80"/>
      <c r="Q85" s="80"/>
      <c r="R85" s="80"/>
      <c r="S85" s="80"/>
      <c r="T85" s="80"/>
      <c r="U85" s="80"/>
      <c r="V85" s="80"/>
      <c r="W85" s="80"/>
      <c r="X85" s="80"/>
      <c r="Y85" s="80"/>
      <c r="Z85" s="80"/>
      <c r="AA85" s="80"/>
      <c r="AB85" s="80"/>
      <c r="AC85" s="80"/>
      <c r="AD85" s="80"/>
      <c r="AE85" s="81"/>
      <c r="AF85" s="65"/>
      <c r="AG85" s="82"/>
      <c r="AH85" s="83"/>
      <c r="AI85" s="84"/>
      <c r="AJ85" s="93"/>
      <c r="AK85" s="94"/>
      <c r="AL85" s="92"/>
      <c r="AM85" s="92"/>
      <c r="AN85" s="92"/>
      <c r="AO85" s="95"/>
      <c r="AP85" s="85"/>
      <c r="AQ85" s="27"/>
      <c r="AR85" s="28"/>
    </row>
    <row r="86" spans="1:44" s="88" customFormat="1" x14ac:dyDescent="0.25">
      <c r="A86" s="121">
        <f>+A74+1</f>
        <v>41</v>
      </c>
      <c r="B86" s="77">
        <f>+B85+0.01</f>
        <v>4.01</v>
      </c>
      <c r="C86" s="498"/>
      <c r="D86" s="88" t="s">
        <v>186</v>
      </c>
      <c r="E86" s="109" t="s">
        <v>62</v>
      </c>
      <c r="F86" s="91" t="s">
        <v>36</v>
      </c>
      <c r="G86" s="80"/>
      <c r="H86" s="80"/>
      <c r="I86" s="80"/>
      <c r="J86" s="80"/>
      <c r="K86" s="80"/>
      <c r="L86" s="80"/>
      <c r="M86" s="80"/>
      <c r="N86" s="80"/>
      <c r="O86" s="80"/>
      <c r="P86" s="80"/>
      <c r="Q86" s="80"/>
      <c r="R86" s="80">
        <v>1</v>
      </c>
      <c r="S86" s="80">
        <v>1</v>
      </c>
      <c r="T86" s="80">
        <v>2</v>
      </c>
      <c r="U86" s="80"/>
      <c r="V86" s="80"/>
      <c r="W86" s="80">
        <v>3</v>
      </c>
      <c r="X86" s="80"/>
      <c r="Y86" s="80"/>
      <c r="Z86" s="80"/>
      <c r="AA86" s="80"/>
      <c r="AB86" s="80"/>
      <c r="AC86" s="80"/>
      <c r="AD86" s="80">
        <f>SUM(G86:AC86)</f>
        <v>7</v>
      </c>
      <c r="AE86" s="81" t="s">
        <v>37</v>
      </c>
      <c r="AF86" s="65"/>
      <c r="AG86" s="82">
        <f>CORREL(L86:Y86,L$10:Y$10)</f>
        <v>0.73326977563592732</v>
      </c>
      <c r="AH86" s="83">
        <f t="shared" ref="AH86" si="103">CORREL(L86:U86,L$10:U$10)</f>
        <v>-0.52097176325844097</v>
      </c>
      <c r="AI86" s="84"/>
      <c r="AJ86" s="93"/>
      <c r="AK86" s="94">
        <f>SUM(G86:K86)</f>
        <v>0</v>
      </c>
      <c r="AL86" s="92">
        <f>SUM(L86:U86)</f>
        <v>4</v>
      </c>
      <c r="AM86" s="92">
        <f>SUM(V86:Y86)</f>
        <v>3</v>
      </c>
      <c r="AN86" s="92">
        <f>SUM(Z86:AC86)</f>
        <v>0</v>
      </c>
      <c r="AO86" s="95">
        <f>SUM(AK86:AN86)</f>
        <v>7</v>
      </c>
      <c r="AP86" s="85"/>
      <c r="AQ86" s="27">
        <f>IF(SUM(M86:O86)=0,0,SUM(M86:O86)/SUM(L86:O86))</f>
        <v>0</v>
      </c>
      <c r="AR86" s="28">
        <f>IF(SUM(Q86:R86)=0,0,SUM(Q86:R86)/SUM(P86:U86))</f>
        <v>0.25</v>
      </c>
    </row>
    <row r="87" spans="1:44" s="88" customFormat="1" x14ac:dyDescent="0.25">
      <c r="A87" s="77"/>
      <c r="B87" s="77"/>
      <c r="C87" s="498"/>
      <c r="D87" s="120" t="s">
        <v>222</v>
      </c>
      <c r="E87" s="109"/>
      <c r="F87" s="91"/>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81"/>
      <c r="AF87" s="150"/>
      <c r="AG87" s="82"/>
      <c r="AH87" s="83"/>
      <c r="AI87" s="84"/>
      <c r="AJ87" s="93"/>
      <c r="AK87" s="94"/>
      <c r="AL87" s="92"/>
      <c r="AM87" s="92"/>
      <c r="AN87" s="92"/>
      <c r="AO87" s="95"/>
      <c r="AP87" s="85"/>
      <c r="AQ87" s="27"/>
      <c r="AR87" s="28"/>
    </row>
    <row r="88" spans="1:44" s="88" customFormat="1" ht="15.75" thickBot="1" x14ac:dyDescent="0.3">
      <c r="A88" s="121">
        <f>+A86+1</f>
        <v>42</v>
      </c>
      <c r="B88" s="77">
        <f>+B86+0.01</f>
        <v>4.0199999999999996</v>
      </c>
      <c r="C88" s="498"/>
      <c r="D88" s="91" t="s">
        <v>139</v>
      </c>
      <c r="E88" s="109" t="s">
        <v>62</v>
      </c>
      <c r="F88" s="91" t="s">
        <v>198</v>
      </c>
      <c r="G88" s="80"/>
      <c r="H88" s="80"/>
      <c r="I88" s="80"/>
      <c r="J88" s="80"/>
      <c r="K88" s="80"/>
      <c r="L88" s="80"/>
      <c r="M88" s="80"/>
      <c r="N88" s="80"/>
      <c r="O88" s="80"/>
      <c r="P88" s="80"/>
      <c r="Q88" s="80"/>
      <c r="R88" s="80"/>
      <c r="S88" s="80">
        <v>3</v>
      </c>
      <c r="T88" s="80"/>
      <c r="U88" s="80">
        <v>1</v>
      </c>
      <c r="V88" s="80">
        <v>2</v>
      </c>
      <c r="W88" s="80">
        <v>11</v>
      </c>
      <c r="X88" s="80">
        <v>4</v>
      </c>
      <c r="Y88" s="80">
        <v>9</v>
      </c>
      <c r="Z88" s="80"/>
      <c r="AA88" s="80"/>
      <c r="AB88" s="80">
        <v>3</v>
      </c>
      <c r="AC88" s="80">
        <v>2</v>
      </c>
      <c r="AD88" s="80">
        <f>SUM(G88:AC88)</f>
        <v>35</v>
      </c>
      <c r="AE88" s="81" t="s">
        <v>207</v>
      </c>
      <c r="AF88" s="65"/>
      <c r="AG88" s="82">
        <f>CORREL(L88:Y88,L$10:Y$10)</f>
        <v>0.85465476820724273</v>
      </c>
      <c r="AH88" s="83">
        <f>CORREL(L88:U88,L$10:U$10)</f>
        <v>1</v>
      </c>
      <c r="AI88" s="84">
        <f>CORREL(V88:Y88,V$10:Y$10)</f>
        <v>0.87624229280377486</v>
      </c>
      <c r="AJ88" s="93"/>
      <c r="AK88" s="136">
        <f>SUM(G88:K88)</f>
        <v>0</v>
      </c>
      <c r="AL88" s="137">
        <f>SUM(L88:U88)</f>
        <v>4</v>
      </c>
      <c r="AM88" s="137">
        <f>SUM(V88:Y88)</f>
        <v>26</v>
      </c>
      <c r="AN88" s="137">
        <f>SUM(Z88:AC88)</f>
        <v>5</v>
      </c>
      <c r="AO88" s="138">
        <f t="shared" ref="AO88" si="104">SUM(AK88:AN88)</f>
        <v>35</v>
      </c>
      <c r="AP88" s="85"/>
      <c r="AQ88" s="139">
        <f>IF(SUM(M88:O88)=0,0,SUM(M88:O88)/SUM(L88:O88))</f>
        <v>0</v>
      </c>
      <c r="AR88" s="140">
        <f>IF(SUM(Q88:R88)=0,0,SUM(Q88:R88)/SUM(P88:U88))</f>
        <v>0</v>
      </c>
    </row>
    <row r="89" spans="1:44" s="88" customFormat="1" ht="16.5" thickTop="1" thickBot="1" x14ac:dyDescent="0.3">
      <c r="A89" s="77"/>
      <c r="B89" s="77"/>
      <c r="C89" s="498">
        <v>12.4</v>
      </c>
      <c r="D89" s="123" t="s">
        <v>218</v>
      </c>
      <c r="E89" s="109"/>
      <c r="F89" s="91"/>
      <c r="G89" s="145">
        <f>+G88+G86</f>
        <v>0</v>
      </c>
      <c r="H89" s="145">
        <f t="shared" ref="H89:AD89" si="105">+H88+H86</f>
        <v>0</v>
      </c>
      <c r="I89" s="145">
        <f t="shared" si="105"/>
        <v>0</v>
      </c>
      <c r="J89" s="145">
        <f t="shared" si="105"/>
        <v>0</v>
      </c>
      <c r="K89" s="145">
        <f t="shared" si="105"/>
        <v>0</v>
      </c>
      <c r="L89" s="145">
        <f t="shared" si="105"/>
        <v>0</v>
      </c>
      <c r="M89" s="145">
        <f t="shared" si="105"/>
        <v>0</v>
      </c>
      <c r="N89" s="145">
        <f t="shared" si="105"/>
        <v>0</v>
      </c>
      <c r="O89" s="145">
        <f t="shared" si="105"/>
        <v>0</v>
      </c>
      <c r="P89" s="145">
        <f t="shared" si="105"/>
        <v>0</v>
      </c>
      <c r="Q89" s="145">
        <f t="shared" si="105"/>
        <v>0</v>
      </c>
      <c r="R89" s="145">
        <f t="shared" si="105"/>
        <v>1</v>
      </c>
      <c r="S89" s="145">
        <f t="shared" si="105"/>
        <v>4</v>
      </c>
      <c r="T89" s="145">
        <f t="shared" si="105"/>
        <v>2</v>
      </c>
      <c r="U89" s="145">
        <f t="shared" si="105"/>
        <v>1</v>
      </c>
      <c r="V89" s="145">
        <f t="shared" si="105"/>
        <v>2</v>
      </c>
      <c r="W89" s="145">
        <f t="shared" si="105"/>
        <v>14</v>
      </c>
      <c r="X89" s="145">
        <f t="shared" si="105"/>
        <v>4</v>
      </c>
      <c r="Y89" s="145">
        <f t="shared" si="105"/>
        <v>9</v>
      </c>
      <c r="Z89" s="145">
        <f t="shared" si="105"/>
        <v>0</v>
      </c>
      <c r="AA89" s="145">
        <f t="shared" si="105"/>
        <v>0</v>
      </c>
      <c r="AB89" s="145">
        <f t="shared" si="105"/>
        <v>3</v>
      </c>
      <c r="AC89" s="145">
        <f t="shared" si="105"/>
        <v>2</v>
      </c>
      <c r="AD89" s="145">
        <f t="shared" si="105"/>
        <v>42</v>
      </c>
      <c r="AE89" s="81"/>
      <c r="AF89" s="150"/>
      <c r="AG89" s="206">
        <f>CORREL(L89:Y89,L$10:Y$10)</f>
        <v>0.94804536296876041</v>
      </c>
      <c r="AH89" s="207">
        <f>CORREL(L89:U89,L$10:U$10)</f>
        <v>0.86172803425428379</v>
      </c>
      <c r="AI89" s="208">
        <f>CORREL(V89:Y89,V$10:Y$10)</f>
        <v>0.94210012334229865</v>
      </c>
      <c r="AJ89" s="128"/>
      <c r="AK89" s="129">
        <f>+AK86+AK88</f>
        <v>0</v>
      </c>
      <c r="AL89" s="124">
        <f>+AL88+AL86</f>
        <v>8</v>
      </c>
      <c r="AM89" s="124">
        <f t="shared" ref="AM89:AN89" si="106">+AM88+AM86</f>
        <v>29</v>
      </c>
      <c r="AN89" s="124">
        <f t="shared" si="106"/>
        <v>5</v>
      </c>
      <c r="AO89" s="130">
        <f>+AO86+AO88</f>
        <v>42</v>
      </c>
      <c r="AP89" s="85"/>
      <c r="AQ89" s="27">
        <f>IF(SUM(M89:O89)=0,0,SUM(M89:O89)/SUM(L89:O89))</f>
        <v>0</v>
      </c>
      <c r="AR89" s="28">
        <f>IF(SUM(Q89:R89)=0,0,SUM(Q89:R89)/SUM(P89:U89))</f>
        <v>0.125</v>
      </c>
    </row>
    <row r="90" spans="1:44" s="88" customFormat="1" ht="15.75" thickBot="1" x14ac:dyDescent="0.3">
      <c r="A90" s="77"/>
      <c r="B90" s="77"/>
      <c r="C90" s="498"/>
      <c r="D90" s="123"/>
      <c r="E90" s="109"/>
      <c r="F90" s="91"/>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81"/>
      <c r="AF90" s="150"/>
      <c r="AG90" s="151"/>
      <c r="AH90" s="152"/>
      <c r="AI90" s="153"/>
      <c r="AJ90" s="128"/>
      <c r="AK90" s="141"/>
      <c r="AL90" s="133"/>
      <c r="AM90" s="133"/>
      <c r="AN90" s="133"/>
      <c r="AO90" s="142"/>
      <c r="AP90" s="85"/>
      <c r="AQ90" s="27"/>
      <c r="AR90" s="28"/>
    </row>
    <row r="91" spans="1:44" s="157" customFormat="1" ht="16.5" thickTop="1" thickBot="1" x14ac:dyDescent="0.25">
      <c r="A91" s="154"/>
      <c r="B91" s="154"/>
      <c r="C91" s="501"/>
      <c r="D91" s="155" t="s">
        <v>638</v>
      </c>
      <c r="E91" s="156"/>
      <c r="F91" s="158"/>
      <c r="G91" s="159"/>
      <c r="H91" s="159"/>
      <c r="I91" s="159"/>
      <c r="J91" s="159"/>
      <c r="K91" s="159"/>
      <c r="L91" s="159"/>
      <c r="M91" s="159"/>
      <c r="N91" s="159"/>
      <c r="O91" s="159"/>
      <c r="P91" s="159"/>
      <c r="Q91" s="159"/>
      <c r="R91" s="159"/>
      <c r="S91" s="159">
        <v>9</v>
      </c>
      <c r="T91" s="159">
        <v>3</v>
      </c>
      <c r="U91" s="159">
        <v>3</v>
      </c>
      <c r="V91" s="159">
        <v>2</v>
      </c>
      <c r="W91" s="159">
        <v>19</v>
      </c>
      <c r="X91" s="159">
        <v>4</v>
      </c>
      <c r="Y91" s="159">
        <v>10</v>
      </c>
      <c r="Z91" s="159"/>
      <c r="AA91" s="159"/>
      <c r="AB91" s="159"/>
      <c r="AC91" s="159"/>
      <c r="AD91" s="159">
        <f>SUM(G91:AC91)</f>
        <v>50</v>
      </c>
      <c r="AE91" s="160"/>
      <c r="AF91" s="161"/>
      <c r="AG91" s="162">
        <f>CORREL(L91:Y91,L$10:Y$10)</f>
        <v>0.96711929901087723</v>
      </c>
      <c r="AH91" s="163">
        <f t="shared" ref="AH91" si="107">CORREL(L91:U91,L$10:U$10)</f>
        <v>0.95632471578712019</v>
      </c>
      <c r="AI91" s="164">
        <f>CORREL(V91:Y91,V$10:Y$10)</f>
        <v>0.9680893459116573</v>
      </c>
      <c r="AJ91" s="165"/>
      <c r="AK91" s="199">
        <f>SUM(G91:K91)</f>
        <v>0</v>
      </c>
      <c r="AL91" s="200">
        <f>SUM(L91:U91)</f>
        <v>15</v>
      </c>
      <c r="AM91" s="200">
        <f>SUM(V91:Y91)</f>
        <v>35</v>
      </c>
      <c r="AN91" s="200">
        <f>SUM(Z91:AC91)</f>
        <v>0</v>
      </c>
      <c r="AO91" s="201">
        <f t="shared" ref="AO91" si="108">SUM(AK91:AN91)</f>
        <v>50</v>
      </c>
      <c r="AP91" s="169"/>
      <c r="AQ91" s="202">
        <f>IF(SUM(M91:O91)=0,0,SUM(M91:O91)/SUM(L91:O91))</f>
        <v>0</v>
      </c>
      <c r="AR91" s="203">
        <f>IF(SUM(Q91:R91)=0,0,SUM(Q91:R91)/SUM(P91:U91))</f>
        <v>0</v>
      </c>
    </row>
    <row r="92" spans="1:44" s="88" customFormat="1" x14ac:dyDescent="0.25">
      <c r="A92" s="77"/>
      <c r="B92" s="77"/>
      <c r="C92" s="498"/>
      <c r="D92" s="123"/>
      <c r="E92" s="109"/>
      <c r="F92" s="91"/>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81"/>
      <c r="AF92" s="150"/>
      <c r="AG92" s="151"/>
      <c r="AH92" s="152"/>
      <c r="AI92" s="153"/>
      <c r="AJ92" s="128"/>
      <c r="AK92" s="141"/>
      <c r="AL92" s="133"/>
      <c r="AM92" s="133"/>
      <c r="AN92" s="133"/>
      <c r="AO92" s="142"/>
      <c r="AP92" s="85"/>
      <c r="AQ92" s="27"/>
      <c r="AR92" s="28"/>
    </row>
    <row r="93" spans="1:44" s="88" customFormat="1" x14ac:dyDescent="0.25">
      <c r="A93" s="121"/>
      <c r="B93" s="117">
        <v>5</v>
      </c>
      <c r="C93" s="500"/>
      <c r="D93" s="205" t="s">
        <v>192</v>
      </c>
      <c r="E93" s="79"/>
      <c r="F93" s="118"/>
      <c r="G93" s="80"/>
      <c r="H93" s="80"/>
      <c r="I93" s="80"/>
      <c r="J93" s="80"/>
      <c r="K93" s="80"/>
      <c r="L93" s="80"/>
      <c r="M93" s="80"/>
      <c r="N93" s="80"/>
      <c r="O93" s="80"/>
      <c r="P93" s="80"/>
      <c r="Q93" s="80"/>
      <c r="R93" s="80"/>
      <c r="S93" s="80"/>
      <c r="T93" s="80"/>
      <c r="U93" s="80"/>
      <c r="V93" s="80"/>
      <c r="W93" s="80"/>
      <c r="X93" s="80"/>
      <c r="Y93" s="80"/>
      <c r="Z93" s="80"/>
      <c r="AA93" s="80"/>
      <c r="AB93" s="80"/>
      <c r="AC93" s="80"/>
      <c r="AD93" s="80"/>
      <c r="AE93" s="81"/>
      <c r="AF93" s="65"/>
      <c r="AG93" s="82"/>
      <c r="AH93" s="83"/>
      <c r="AI93" s="84"/>
      <c r="AJ93" s="93"/>
      <c r="AK93" s="94"/>
      <c r="AL93" s="92"/>
      <c r="AM93" s="92"/>
      <c r="AN93" s="92"/>
      <c r="AO93" s="87"/>
      <c r="AP93" s="85"/>
      <c r="AQ93" s="114"/>
      <c r="AR93" s="115"/>
    </row>
    <row r="94" spans="1:44" s="88" customFormat="1" x14ac:dyDescent="0.25">
      <c r="A94" s="121">
        <f>+A88+1</f>
        <v>43</v>
      </c>
      <c r="B94" s="77">
        <f>+B93+0.01</f>
        <v>5.01</v>
      </c>
      <c r="C94" s="498">
        <v>13.4</v>
      </c>
      <c r="D94" s="181" t="s">
        <v>10</v>
      </c>
      <c r="E94" s="109" t="s">
        <v>61</v>
      </c>
      <c r="F94" s="91" t="s">
        <v>36</v>
      </c>
      <c r="G94" s="80"/>
      <c r="H94" s="80"/>
      <c r="I94" s="80"/>
      <c r="J94" s="80"/>
      <c r="K94" s="80"/>
      <c r="L94" s="80"/>
      <c r="M94" s="80"/>
      <c r="N94" s="80"/>
      <c r="O94" s="80"/>
      <c r="P94" s="80"/>
      <c r="Q94" s="80"/>
      <c r="R94" s="80"/>
      <c r="S94" s="80">
        <v>8</v>
      </c>
      <c r="T94" s="80">
        <v>1</v>
      </c>
      <c r="U94" s="80"/>
      <c r="V94" s="80">
        <v>1</v>
      </c>
      <c r="W94" s="80">
        <v>24</v>
      </c>
      <c r="X94" s="80">
        <v>1</v>
      </c>
      <c r="Y94" s="80">
        <v>6</v>
      </c>
      <c r="Z94" s="80"/>
      <c r="AA94" s="80"/>
      <c r="AB94" s="80"/>
      <c r="AC94" s="80"/>
      <c r="AD94" s="80">
        <f>SUM(G94:AC94)</f>
        <v>41</v>
      </c>
      <c r="AE94" s="81" t="s">
        <v>41</v>
      </c>
      <c r="AF94" s="65" t="s">
        <v>160</v>
      </c>
      <c r="AG94" s="82">
        <f>CORREL(L94:Y94,L$10:Y$10)</f>
        <v>0.96966076423596459</v>
      </c>
      <c r="AH94" s="83">
        <f>CORREL(L94:U94,L$10:U$10)</f>
        <v>1</v>
      </c>
      <c r="AI94" s="84">
        <f>CORREL(V94:Y94,V$10:Y$10)</f>
        <v>0.97864601755533942</v>
      </c>
      <c r="AJ94" s="93"/>
      <c r="AK94" s="94">
        <f>SUM(G94:K94)</f>
        <v>0</v>
      </c>
      <c r="AL94" s="92">
        <f>SUM(L94:U94)</f>
        <v>9</v>
      </c>
      <c r="AM94" s="92">
        <f>SUM(V94:Y94)</f>
        <v>32</v>
      </c>
      <c r="AN94" s="92">
        <f>SUM(Z94:AC94)</f>
        <v>0</v>
      </c>
      <c r="AO94" s="95">
        <f>SUM(AK94:AN94)</f>
        <v>41</v>
      </c>
      <c r="AP94" s="85"/>
      <c r="AQ94" s="27">
        <f>IF(SUM(M94:O94)=0,0,SUM(M94:O94)/SUM(L94:O94))</f>
        <v>0</v>
      </c>
      <c r="AR94" s="28">
        <f>IF(SUM(Q94:R94)=0,0,SUM(Q94:R94)/SUM(P94:U94))</f>
        <v>0</v>
      </c>
    </row>
    <row r="95" spans="1:44" s="88" customFormat="1" x14ac:dyDescent="0.25">
      <c r="A95" s="121">
        <f>+A94+1</f>
        <v>44</v>
      </c>
      <c r="B95" s="77">
        <f>+B94+0.01</f>
        <v>5.0199999999999996</v>
      </c>
      <c r="C95" s="498">
        <v>13.1</v>
      </c>
      <c r="D95" s="181" t="s">
        <v>173</v>
      </c>
      <c r="E95" s="109" t="s">
        <v>61</v>
      </c>
      <c r="F95" s="91" t="s">
        <v>36</v>
      </c>
      <c r="G95" s="80"/>
      <c r="H95" s="80"/>
      <c r="I95" s="80"/>
      <c r="J95" s="80"/>
      <c r="K95" s="80"/>
      <c r="L95" s="80">
        <v>1</v>
      </c>
      <c r="M95" s="80"/>
      <c r="N95" s="80"/>
      <c r="O95" s="80"/>
      <c r="P95" s="80">
        <v>1</v>
      </c>
      <c r="Q95" s="80"/>
      <c r="R95" s="80"/>
      <c r="S95" s="80">
        <v>4</v>
      </c>
      <c r="T95" s="80"/>
      <c r="U95" s="80"/>
      <c r="V95" s="80">
        <v>3</v>
      </c>
      <c r="W95" s="80">
        <v>7</v>
      </c>
      <c r="X95" s="80"/>
      <c r="Y95" s="80"/>
      <c r="Z95" s="80"/>
      <c r="AA95" s="80"/>
      <c r="AB95" s="80"/>
      <c r="AC95" s="80"/>
      <c r="AD95" s="80">
        <f>SUM(G95:AC95)</f>
        <v>16</v>
      </c>
      <c r="AE95" s="81" t="s">
        <v>46</v>
      </c>
      <c r="AF95" s="65" t="s">
        <v>155</v>
      </c>
      <c r="AG95" s="82">
        <f>CORREL(L95:Y95,L$10:Y$10)</f>
        <v>0.97649531349675067</v>
      </c>
      <c r="AH95" s="83">
        <f>CORREL(L95:U95,L$10:U$10)</f>
        <v>0.99473329605149985</v>
      </c>
      <c r="AI95" s="84">
        <f>CORREL(V95:Y95,V$10:Y$10)</f>
        <v>1</v>
      </c>
      <c r="AJ95" s="93"/>
      <c r="AK95" s="94">
        <f>SUM(G95:K95)</f>
        <v>0</v>
      </c>
      <c r="AL95" s="92">
        <f>SUM(L95:U95)</f>
        <v>6</v>
      </c>
      <c r="AM95" s="92">
        <f>SUM(V95:Y95)</f>
        <v>10</v>
      </c>
      <c r="AN95" s="92">
        <f>SUM(Z95:AC95)</f>
        <v>0</v>
      </c>
      <c r="AO95" s="95">
        <f>SUM(AK95:AN95)</f>
        <v>16</v>
      </c>
      <c r="AP95" s="85"/>
      <c r="AQ95" s="27">
        <f>IF(SUM(M95:O95)=0,0,SUM(M95:O95)/SUM(L95:O95))</f>
        <v>0</v>
      </c>
      <c r="AR95" s="28">
        <f>IF(SUM(Q95:R95)=0,0,SUM(Q95:R95)/SUM(P95:U95))</f>
        <v>0</v>
      </c>
    </row>
    <row r="96" spans="1:44" s="88" customFormat="1" x14ac:dyDescent="0.25">
      <c r="A96" s="121">
        <f t="shared" ref="A96:A98" si="109">+A95+1</f>
        <v>45</v>
      </c>
      <c r="B96" s="77">
        <f>+B95+0.01</f>
        <v>5.0299999999999994</v>
      </c>
      <c r="C96" s="498">
        <v>13.2</v>
      </c>
      <c r="D96" s="181" t="s">
        <v>124</v>
      </c>
      <c r="E96" s="109" t="s">
        <v>61</v>
      </c>
      <c r="F96" s="91" t="s">
        <v>36</v>
      </c>
      <c r="G96" s="80"/>
      <c r="H96" s="80"/>
      <c r="I96" s="80"/>
      <c r="J96" s="80"/>
      <c r="K96" s="80"/>
      <c r="L96" s="80"/>
      <c r="M96" s="80"/>
      <c r="N96" s="80"/>
      <c r="O96" s="80"/>
      <c r="P96" s="80"/>
      <c r="Q96" s="80"/>
      <c r="R96" s="80"/>
      <c r="S96" s="80">
        <v>3</v>
      </c>
      <c r="T96" s="80">
        <v>1</v>
      </c>
      <c r="U96" s="80">
        <v>3</v>
      </c>
      <c r="V96" s="80">
        <v>1</v>
      </c>
      <c r="W96" s="80">
        <v>6</v>
      </c>
      <c r="X96" s="80"/>
      <c r="Y96" s="80">
        <v>1</v>
      </c>
      <c r="Z96" s="80"/>
      <c r="AA96" s="80"/>
      <c r="AB96" s="80"/>
      <c r="AC96" s="80"/>
      <c r="AD96" s="80">
        <f>SUM(G96:AC96)</f>
        <v>15</v>
      </c>
      <c r="AE96" s="81" t="s">
        <v>43</v>
      </c>
      <c r="AF96" s="65" t="s">
        <v>170</v>
      </c>
      <c r="AG96" s="82">
        <f>CORREL(L96:Y96,L$10:Y$10)</f>
        <v>0.79028294170093971</v>
      </c>
      <c r="AH96" s="83">
        <f t="shared" ref="AH96" si="110">CORREL(L96:U96,L$10:U$10)</f>
        <v>0.73130713560191551</v>
      </c>
      <c r="AI96" s="84">
        <f>CORREL(V96:Y96,V$10:Y$10)</f>
        <v>0.95216816527803283</v>
      </c>
      <c r="AJ96" s="93"/>
      <c r="AK96" s="94">
        <f>SUM(G96:K96)</f>
        <v>0</v>
      </c>
      <c r="AL96" s="92">
        <f>SUM(L96:U96)</f>
        <v>7</v>
      </c>
      <c r="AM96" s="92">
        <f>SUM(V96:Y96)</f>
        <v>8</v>
      </c>
      <c r="AN96" s="92">
        <f>SUM(Z96:AC96)</f>
        <v>0</v>
      </c>
      <c r="AO96" s="95">
        <f>SUM(AK96:AN96)</f>
        <v>15</v>
      </c>
      <c r="AP96" s="85"/>
      <c r="AQ96" s="27">
        <f>IF(SUM(M96:O96)=0,0,SUM(M96:O96)/SUM(L96:O96))</f>
        <v>0</v>
      </c>
      <c r="AR96" s="28">
        <f>IF(SUM(Q96:R96)=0,0,SUM(Q96:R96)/SUM(P96:U96))</f>
        <v>0</v>
      </c>
    </row>
    <row r="97" spans="1:44" s="88" customFormat="1" x14ac:dyDescent="0.25">
      <c r="A97" s="121">
        <f t="shared" si="109"/>
        <v>46</v>
      </c>
      <c r="B97" s="77">
        <f>+B96+0.01</f>
        <v>5.0399999999999991</v>
      </c>
      <c r="C97" s="498">
        <v>13.5</v>
      </c>
      <c r="D97" s="181" t="s">
        <v>127</v>
      </c>
      <c r="E97" s="109" t="s">
        <v>61</v>
      </c>
      <c r="F97" s="91" t="s">
        <v>36</v>
      </c>
      <c r="G97" s="80"/>
      <c r="H97" s="80"/>
      <c r="I97" s="80"/>
      <c r="J97" s="80"/>
      <c r="K97" s="80"/>
      <c r="L97" s="80"/>
      <c r="M97" s="80"/>
      <c r="N97" s="80"/>
      <c r="O97" s="80"/>
      <c r="P97" s="80"/>
      <c r="Q97" s="80"/>
      <c r="R97" s="80"/>
      <c r="S97" s="80"/>
      <c r="T97" s="80">
        <v>1</v>
      </c>
      <c r="U97" s="80"/>
      <c r="V97" s="80">
        <v>2</v>
      </c>
      <c r="W97" s="80">
        <v>9</v>
      </c>
      <c r="X97" s="80"/>
      <c r="Y97" s="80">
        <v>2</v>
      </c>
      <c r="Z97" s="80"/>
      <c r="AA97" s="80"/>
      <c r="AB97" s="80"/>
      <c r="AC97" s="80"/>
      <c r="AD97" s="80">
        <f>SUM(G97:AC97)</f>
        <v>14</v>
      </c>
      <c r="AE97" s="81" t="s">
        <v>48</v>
      </c>
      <c r="AF97" s="65"/>
      <c r="AG97" s="82">
        <f>CORREL(L97:Y97,L$10:Y$10)</f>
        <v>0.9468920920875743</v>
      </c>
      <c r="AH97" s="83"/>
      <c r="AI97" s="84">
        <f>CORREL(V97:Y97,V$10:Y$10)</f>
        <v>0.9521681652780325</v>
      </c>
      <c r="AJ97" s="93"/>
      <c r="AK97" s="94">
        <f>SUM(G97:K97)</f>
        <v>0</v>
      </c>
      <c r="AL97" s="92">
        <f>SUM(L97:U97)</f>
        <v>1</v>
      </c>
      <c r="AM97" s="92">
        <f>SUM(V97:Y97)</f>
        <v>13</v>
      </c>
      <c r="AN97" s="92">
        <f>SUM(Z97:AC97)</f>
        <v>0</v>
      </c>
      <c r="AO97" s="95">
        <f>SUM(AK97:AN97)</f>
        <v>14</v>
      </c>
      <c r="AP97" s="85"/>
      <c r="AQ97" s="27">
        <f>IF(SUM(M97:O97)=0,0,SUM(M97:O97)/SUM(L97:O97))</f>
        <v>0</v>
      </c>
      <c r="AR97" s="28">
        <f>IF(SUM(Q97:R97)=0,0,SUM(Q97:R97)/SUM(P97:U97))</f>
        <v>0</v>
      </c>
    </row>
    <row r="98" spans="1:44" s="88" customFormat="1" x14ac:dyDescent="0.25">
      <c r="A98" s="121">
        <f t="shared" si="109"/>
        <v>47</v>
      </c>
      <c r="B98" s="77">
        <f>+B97+0.01</f>
        <v>5.0499999999999989</v>
      </c>
      <c r="C98" s="498">
        <v>13.3</v>
      </c>
      <c r="D98" s="181" t="s">
        <v>130</v>
      </c>
      <c r="E98" s="109" t="s">
        <v>61</v>
      </c>
      <c r="F98" s="91" t="s">
        <v>36</v>
      </c>
      <c r="G98" s="80"/>
      <c r="H98" s="80"/>
      <c r="I98" s="80"/>
      <c r="J98" s="80"/>
      <c r="K98" s="80">
        <v>1</v>
      </c>
      <c r="L98" s="80"/>
      <c r="M98" s="80"/>
      <c r="N98" s="80"/>
      <c r="O98" s="80"/>
      <c r="P98" s="80"/>
      <c r="Q98" s="80"/>
      <c r="R98" s="80"/>
      <c r="S98" s="80"/>
      <c r="T98" s="80"/>
      <c r="U98" s="80"/>
      <c r="V98" s="80">
        <v>2</v>
      </c>
      <c r="W98" s="80">
        <v>6</v>
      </c>
      <c r="X98" s="80"/>
      <c r="Y98" s="80">
        <v>1</v>
      </c>
      <c r="Z98" s="80"/>
      <c r="AA98" s="80"/>
      <c r="AB98" s="80"/>
      <c r="AC98" s="80"/>
      <c r="AD98" s="80">
        <f>SUM(G98:AC98)</f>
        <v>10</v>
      </c>
      <c r="AE98" s="81" t="s">
        <v>46</v>
      </c>
      <c r="AF98" s="85"/>
      <c r="AG98" s="82">
        <f>CORREL(L98:Y98,L$10:Y$10)</f>
        <v>0.87726242128072474</v>
      </c>
      <c r="AH98" s="83"/>
      <c r="AI98" s="84">
        <f>CORREL(V98:Y98,V$10:Y$10)</f>
        <v>0.87726242128072474</v>
      </c>
      <c r="AJ98" s="93"/>
      <c r="AK98" s="94">
        <f>SUM(G98:K98)</f>
        <v>1</v>
      </c>
      <c r="AL98" s="92">
        <f>SUM(L98:U98)</f>
        <v>0</v>
      </c>
      <c r="AM98" s="92">
        <f>SUM(V98:Y98)</f>
        <v>9</v>
      </c>
      <c r="AN98" s="92">
        <f>SUM(Z98:AC98)</f>
        <v>0</v>
      </c>
      <c r="AO98" s="95">
        <f>SUM(AK98:AN98)</f>
        <v>10</v>
      </c>
      <c r="AP98" s="85"/>
      <c r="AQ98" s="27">
        <f>IF(SUM(M98:O98)=0,0,SUM(M98:O98)/SUM(L98:O98))</f>
        <v>0</v>
      </c>
      <c r="AR98" s="28">
        <f>IF(SUM(Q98:R98)=0,0,SUM(Q98:R98)/SUM(P98:U98))</f>
        <v>0</v>
      </c>
    </row>
    <row r="99" spans="1:44" s="88" customFormat="1" ht="15.75" thickBot="1" x14ac:dyDescent="0.25">
      <c r="A99" s="77"/>
      <c r="B99" s="77"/>
      <c r="C99" s="498"/>
      <c r="D99" s="172" t="s">
        <v>202</v>
      </c>
      <c r="E99" s="79"/>
      <c r="F99" s="118"/>
      <c r="G99" s="196">
        <f>SUM(G94:G98)</f>
        <v>0</v>
      </c>
      <c r="H99" s="196">
        <f t="shared" ref="H99:AD99" si="111">SUM(H94:H98)</f>
        <v>0</v>
      </c>
      <c r="I99" s="196">
        <f t="shared" si="111"/>
        <v>0</v>
      </c>
      <c r="J99" s="196">
        <f t="shared" si="111"/>
        <v>0</v>
      </c>
      <c r="K99" s="196">
        <f t="shared" si="111"/>
        <v>1</v>
      </c>
      <c r="L99" s="196">
        <f t="shared" si="111"/>
        <v>1</v>
      </c>
      <c r="M99" s="196">
        <f t="shared" si="111"/>
        <v>0</v>
      </c>
      <c r="N99" s="196">
        <f t="shared" si="111"/>
        <v>0</v>
      </c>
      <c r="O99" s="196">
        <f t="shared" si="111"/>
        <v>0</v>
      </c>
      <c r="P99" s="196">
        <f t="shared" si="111"/>
        <v>1</v>
      </c>
      <c r="Q99" s="196">
        <f t="shared" si="111"/>
        <v>0</v>
      </c>
      <c r="R99" s="196">
        <f t="shared" si="111"/>
        <v>0</v>
      </c>
      <c r="S99" s="196">
        <f t="shared" si="111"/>
        <v>15</v>
      </c>
      <c r="T99" s="196">
        <f t="shared" si="111"/>
        <v>3</v>
      </c>
      <c r="U99" s="196">
        <f t="shared" si="111"/>
        <v>3</v>
      </c>
      <c r="V99" s="196">
        <f t="shared" si="111"/>
        <v>9</v>
      </c>
      <c r="W99" s="196">
        <f t="shared" si="111"/>
        <v>52</v>
      </c>
      <c r="X99" s="196">
        <f t="shared" si="111"/>
        <v>1</v>
      </c>
      <c r="Y99" s="196">
        <f t="shared" si="111"/>
        <v>10</v>
      </c>
      <c r="Z99" s="196">
        <f t="shared" si="111"/>
        <v>0</v>
      </c>
      <c r="AA99" s="196">
        <f t="shared" si="111"/>
        <v>0</v>
      </c>
      <c r="AB99" s="196">
        <f t="shared" si="111"/>
        <v>0</v>
      </c>
      <c r="AC99" s="196">
        <f t="shared" si="111"/>
        <v>0</v>
      </c>
      <c r="AD99" s="196">
        <f t="shared" si="111"/>
        <v>96</v>
      </c>
      <c r="AE99" s="81"/>
      <c r="AF99" s="65"/>
      <c r="AG99" s="125">
        <f t="shared" ref="AG99" si="112">CORREL(L99:Y99,L$10:Y$10)</f>
        <v>0.96842412256409782</v>
      </c>
      <c r="AH99" s="126">
        <f t="shared" ref="AH99:AH120" si="113">CORREL(L99:U99,L$10:U$10)</f>
        <v>0.96826205475401961</v>
      </c>
      <c r="AI99" s="127">
        <f t="shared" ref="AI99" si="114">CORREL(V99:Y99,V$10:Y$10)</f>
        <v>0.96406412048952894</v>
      </c>
      <c r="AJ99" s="128"/>
      <c r="AK99" s="209">
        <f t="shared" ref="AK99" si="115">SUM(G99:K99)</f>
        <v>1</v>
      </c>
      <c r="AL99" s="210">
        <f t="shared" ref="AL99" si="116">SUM(L99:U99)</f>
        <v>23</v>
      </c>
      <c r="AM99" s="210">
        <f t="shared" ref="AM99" si="117">SUM(V99:Y99)</f>
        <v>72</v>
      </c>
      <c r="AN99" s="210">
        <f t="shared" ref="AN99" si="118">SUM(Z99:AC99)</f>
        <v>0</v>
      </c>
      <c r="AO99" s="211">
        <f t="shared" ref="AO99" si="119">SUM(AK99:AN99)</f>
        <v>96</v>
      </c>
      <c r="AP99" s="85"/>
      <c r="AQ99" s="131">
        <f t="shared" ref="AQ99" si="120">IF(SUM(M99:O99)=0,0,SUM(M99:O99)/SUM(L99:O99))</f>
        <v>0</v>
      </c>
      <c r="AR99" s="132">
        <f t="shared" ref="AR99" si="121">IF(SUM(Q99:R99)=0,0,SUM(Q99:R99)/SUM(P99:U99))</f>
        <v>0</v>
      </c>
    </row>
    <row r="100" spans="1:44" s="88" customFormat="1" ht="15.75" thickBot="1" x14ac:dyDescent="0.3">
      <c r="A100" s="77"/>
      <c r="B100" s="77"/>
      <c r="C100" s="498"/>
      <c r="E100" s="79"/>
      <c r="F100" s="118"/>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1"/>
      <c r="AF100" s="65"/>
      <c r="AG100" s="82"/>
      <c r="AH100" s="83"/>
      <c r="AI100" s="84"/>
      <c r="AJ100" s="93"/>
      <c r="AK100" s="94"/>
      <c r="AL100" s="92"/>
      <c r="AM100" s="92"/>
      <c r="AN100" s="92"/>
      <c r="AO100" s="87"/>
      <c r="AP100" s="85"/>
      <c r="AQ100" s="114"/>
      <c r="AR100" s="115"/>
    </row>
    <row r="101" spans="1:44" s="157" customFormat="1" ht="16.5" thickTop="1" thickBot="1" x14ac:dyDescent="0.25">
      <c r="A101" s="154"/>
      <c r="B101" s="154"/>
      <c r="C101" s="501"/>
      <c r="D101" s="155" t="s">
        <v>639</v>
      </c>
      <c r="E101" s="156"/>
      <c r="F101" s="158"/>
      <c r="G101" s="159"/>
      <c r="H101" s="159"/>
      <c r="I101" s="159"/>
      <c r="J101" s="159"/>
      <c r="K101" s="159"/>
      <c r="L101" s="159">
        <v>1</v>
      </c>
      <c r="M101" s="159"/>
      <c r="N101" s="159"/>
      <c r="O101" s="159"/>
      <c r="P101" s="159"/>
      <c r="Q101" s="159"/>
      <c r="R101" s="159"/>
      <c r="S101" s="159">
        <v>17</v>
      </c>
      <c r="T101" s="159">
        <v>5</v>
      </c>
      <c r="U101" s="159">
        <v>5</v>
      </c>
      <c r="V101" s="159">
        <v>13</v>
      </c>
      <c r="W101" s="159">
        <v>54</v>
      </c>
      <c r="X101" s="159">
        <v>2</v>
      </c>
      <c r="Y101" s="159">
        <v>10</v>
      </c>
      <c r="Z101" s="159"/>
      <c r="AA101" s="159"/>
      <c r="AB101" s="159"/>
      <c r="AC101" s="159"/>
      <c r="AD101" s="159">
        <f>SUM(G101:AC101)</f>
        <v>107</v>
      </c>
      <c r="AE101" s="160"/>
      <c r="AF101" s="161"/>
      <c r="AG101" s="162">
        <f>CORREL(L101:Y101,L$10:Y$10)</f>
        <v>0.95218218877335914</v>
      </c>
      <c r="AH101" s="163">
        <f t="shared" ref="AH101" si="122">CORREL(L101:U101,L$10:U$10)</f>
        <v>0.94431784579219136</v>
      </c>
      <c r="AI101" s="164">
        <f>CORREL(V101:Y101,V$10:Y$10)</f>
        <v>0.94783116117835686</v>
      </c>
      <c r="AJ101" s="165"/>
      <c r="AK101" s="212">
        <f t="shared" ref="AK101" si="123">SUM(G101:K101)</f>
        <v>0</v>
      </c>
      <c r="AL101" s="213">
        <f t="shared" ref="AL101" si="124">SUM(L101:U101)</f>
        <v>28</v>
      </c>
      <c r="AM101" s="213">
        <f t="shared" ref="AM101" si="125">SUM(V101:Y101)</f>
        <v>79</v>
      </c>
      <c r="AN101" s="213">
        <f t="shared" ref="AN101" si="126">SUM(Z101:AC101)</f>
        <v>0</v>
      </c>
      <c r="AO101" s="214">
        <f t="shared" ref="AO101" si="127">SUM(AK101:AN101)</f>
        <v>107</v>
      </c>
      <c r="AP101" s="169"/>
      <c r="AQ101" s="215">
        <f t="shared" ref="AQ101" si="128">IF(SUM(M101:O101)=0,0,SUM(M101:O101)/SUM(L101:O101))</f>
        <v>0</v>
      </c>
      <c r="AR101" s="216">
        <f t="shared" ref="AR101" si="129">IF(SUM(Q101:R101)=0,0,SUM(Q101:R101)/SUM(P101:U101))</f>
        <v>0</v>
      </c>
    </row>
    <row r="102" spans="1:44" s="88" customFormat="1" x14ac:dyDescent="0.25">
      <c r="A102" s="77"/>
      <c r="B102" s="77"/>
      <c r="C102" s="498"/>
      <c r="E102" s="79"/>
      <c r="F102" s="118"/>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1"/>
      <c r="AF102" s="65"/>
      <c r="AG102" s="82"/>
      <c r="AH102" s="83"/>
      <c r="AI102" s="84"/>
      <c r="AJ102" s="93"/>
      <c r="AK102" s="94"/>
      <c r="AL102" s="92"/>
      <c r="AM102" s="92"/>
      <c r="AN102" s="92"/>
      <c r="AO102" s="87"/>
      <c r="AP102" s="85"/>
      <c r="AQ102" s="114"/>
      <c r="AR102" s="115"/>
    </row>
    <row r="103" spans="1:44" s="88" customFormat="1" x14ac:dyDescent="0.25">
      <c r="A103" s="77"/>
      <c r="B103" s="117">
        <v>6</v>
      </c>
      <c r="C103" s="500"/>
      <c r="D103" s="78" t="s">
        <v>193</v>
      </c>
      <c r="E103" s="79"/>
      <c r="F103" s="118"/>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1"/>
      <c r="AF103" s="65"/>
      <c r="AG103" s="82"/>
      <c r="AH103" s="83"/>
      <c r="AI103" s="84"/>
      <c r="AJ103" s="93"/>
      <c r="AK103" s="94"/>
      <c r="AL103" s="92"/>
      <c r="AM103" s="92"/>
      <c r="AN103" s="92"/>
      <c r="AO103" s="87"/>
      <c r="AP103" s="85"/>
      <c r="AQ103" s="114"/>
      <c r="AR103" s="115"/>
    </row>
    <row r="104" spans="1:44" s="88" customFormat="1" x14ac:dyDescent="0.25">
      <c r="A104" s="77"/>
      <c r="B104" s="121"/>
      <c r="C104" s="498"/>
      <c r="D104" s="120" t="s">
        <v>186</v>
      </c>
      <c r="E104" s="79"/>
      <c r="F104" s="118"/>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80"/>
      <c r="AE104" s="81"/>
      <c r="AF104" s="65"/>
      <c r="AG104" s="82"/>
      <c r="AH104" s="83"/>
      <c r="AI104" s="84"/>
      <c r="AJ104" s="93"/>
      <c r="AK104" s="94"/>
      <c r="AL104" s="92"/>
      <c r="AM104" s="92"/>
      <c r="AN104" s="92"/>
      <c r="AO104" s="87"/>
      <c r="AP104" s="85"/>
      <c r="AQ104" s="114"/>
      <c r="AR104" s="115"/>
    </row>
    <row r="105" spans="1:44" s="88" customFormat="1" x14ac:dyDescent="0.25">
      <c r="A105" s="121">
        <f>+A98+1</f>
        <v>48</v>
      </c>
      <c r="B105" s="77">
        <f>+B$103+0.01</f>
        <v>6.01</v>
      </c>
      <c r="C105" s="498">
        <v>12.2</v>
      </c>
      <c r="D105" s="91" t="s">
        <v>11</v>
      </c>
      <c r="E105" s="109" t="s">
        <v>61</v>
      </c>
      <c r="F105" s="91" t="s">
        <v>196</v>
      </c>
      <c r="G105" s="80"/>
      <c r="H105" s="80"/>
      <c r="I105" s="80"/>
      <c r="J105" s="80"/>
      <c r="K105" s="80"/>
      <c r="L105" s="80">
        <v>2</v>
      </c>
      <c r="M105" s="80">
        <v>1</v>
      </c>
      <c r="N105" s="80">
        <v>5</v>
      </c>
      <c r="O105" s="80"/>
      <c r="P105" s="80">
        <v>1</v>
      </c>
      <c r="Q105" s="80">
        <v>8</v>
      </c>
      <c r="R105" s="80">
        <v>2</v>
      </c>
      <c r="S105" s="80">
        <v>12</v>
      </c>
      <c r="T105" s="80">
        <v>5</v>
      </c>
      <c r="U105" s="80">
        <v>13</v>
      </c>
      <c r="V105" s="80">
        <v>14</v>
      </c>
      <c r="W105" s="80">
        <v>60</v>
      </c>
      <c r="X105" s="80">
        <v>3</v>
      </c>
      <c r="Y105" s="80">
        <v>19</v>
      </c>
      <c r="Z105" s="80"/>
      <c r="AA105" s="80"/>
      <c r="AB105" s="80"/>
      <c r="AC105" s="80"/>
      <c r="AD105" s="80">
        <f t="shared" ref="AD105:AD111" si="130">SUM(G105:AC105)</f>
        <v>145</v>
      </c>
      <c r="AE105" s="81" t="s">
        <v>34</v>
      </c>
      <c r="AF105" s="65"/>
      <c r="AG105" s="82">
        <f t="shared" ref="AG105:AG111" si="131">CORREL(L105:Y105,L$10:Y$10)</f>
        <v>0.96187600543740259</v>
      </c>
      <c r="AH105" s="83">
        <f>CORREL(L105:U105,L$10:U$10)</f>
        <v>0.69940530537454659</v>
      </c>
      <c r="AI105" s="84">
        <f t="shared" ref="AI105:AI111" si="132">CORREL(V105:Y105,V$10:Y$10)</f>
        <v>0.98460261222390211</v>
      </c>
      <c r="AJ105" s="93"/>
      <c r="AK105" s="94">
        <f t="shared" ref="AK105:AK111" si="133">SUM(G105:K105)</f>
        <v>0</v>
      </c>
      <c r="AL105" s="92">
        <f t="shared" ref="AL105:AL111" si="134">SUM(L105:U105)</f>
        <v>49</v>
      </c>
      <c r="AM105" s="92">
        <f t="shared" ref="AM105:AM111" si="135">SUM(V105:Y105)</f>
        <v>96</v>
      </c>
      <c r="AN105" s="92">
        <f t="shared" ref="AN105:AN111" si="136">SUM(Z105:AC105)</f>
        <v>0</v>
      </c>
      <c r="AO105" s="95">
        <f t="shared" ref="AO105:AO111" si="137">SUM(AK105:AN105)</f>
        <v>145</v>
      </c>
      <c r="AP105" s="85"/>
      <c r="AQ105" s="27">
        <f t="shared" ref="AQ105:AQ111" si="138">IF(SUM(M105:O105)=0,0,SUM(M105:O105)/SUM(L105:O105))</f>
        <v>0.75</v>
      </c>
      <c r="AR105" s="28">
        <f t="shared" ref="AR105:AR111" si="139">IF(SUM(Q105:R105)=0,0,SUM(Q105:R105)/SUM(P105:U105))</f>
        <v>0.24390243902439024</v>
      </c>
    </row>
    <row r="106" spans="1:44" s="88" customFormat="1" x14ac:dyDescent="0.25">
      <c r="A106" s="121">
        <f>+A105+1</f>
        <v>49</v>
      </c>
      <c r="B106" s="77">
        <f>+B105+0.01</f>
        <v>6.02</v>
      </c>
      <c r="C106" s="498">
        <v>6.1</v>
      </c>
      <c r="D106" s="91" t="s">
        <v>12</v>
      </c>
      <c r="E106" s="109" t="s">
        <v>66</v>
      </c>
      <c r="F106" s="91" t="s">
        <v>36</v>
      </c>
      <c r="G106" s="80"/>
      <c r="H106" s="80"/>
      <c r="I106" s="80"/>
      <c r="J106" s="80"/>
      <c r="K106" s="80"/>
      <c r="L106" s="80"/>
      <c r="M106" s="80"/>
      <c r="N106" s="80"/>
      <c r="O106" s="80"/>
      <c r="P106" s="80"/>
      <c r="Q106" s="80"/>
      <c r="R106" s="80"/>
      <c r="S106" s="80"/>
      <c r="T106" s="80"/>
      <c r="U106" s="80"/>
      <c r="V106" s="80"/>
      <c r="W106" s="80">
        <v>35</v>
      </c>
      <c r="X106" s="80">
        <v>1</v>
      </c>
      <c r="Y106" s="80">
        <v>36</v>
      </c>
      <c r="Z106" s="80"/>
      <c r="AA106" s="80"/>
      <c r="AB106" s="80"/>
      <c r="AC106" s="80"/>
      <c r="AD106" s="80">
        <f t="shared" si="130"/>
        <v>72</v>
      </c>
      <c r="AE106" s="81" t="s">
        <v>38</v>
      </c>
      <c r="AF106" s="65"/>
      <c r="AG106" s="82">
        <f t="shared" si="131"/>
        <v>0.79650356865776184</v>
      </c>
      <c r="AH106" s="83"/>
      <c r="AI106" s="84">
        <f t="shared" si="132"/>
        <v>0.79650356865776184</v>
      </c>
      <c r="AJ106" s="93"/>
      <c r="AK106" s="94">
        <f t="shared" si="133"/>
        <v>0</v>
      </c>
      <c r="AL106" s="92">
        <f t="shared" si="134"/>
        <v>0</v>
      </c>
      <c r="AM106" s="92">
        <f t="shared" si="135"/>
        <v>72</v>
      </c>
      <c r="AN106" s="92">
        <f t="shared" si="136"/>
        <v>0</v>
      </c>
      <c r="AO106" s="95">
        <f t="shared" si="137"/>
        <v>72</v>
      </c>
      <c r="AP106" s="85"/>
      <c r="AQ106" s="27">
        <f t="shared" si="138"/>
        <v>0</v>
      </c>
      <c r="AR106" s="28">
        <f t="shared" si="139"/>
        <v>0</v>
      </c>
    </row>
    <row r="107" spans="1:44" s="88" customFormat="1" x14ac:dyDescent="0.25">
      <c r="A107" s="121">
        <f t="shared" ref="A107:A111" si="140">+A106+1</f>
        <v>50</v>
      </c>
      <c r="B107" s="77">
        <f t="shared" ref="B107:B111" si="141">+B106+0.01</f>
        <v>6.0299999999999994</v>
      </c>
      <c r="C107" s="498">
        <v>5.0999999999999996</v>
      </c>
      <c r="D107" s="217" t="s">
        <v>133</v>
      </c>
      <c r="E107" s="218" t="s">
        <v>64</v>
      </c>
      <c r="F107" s="217" t="s">
        <v>36</v>
      </c>
      <c r="G107" s="80"/>
      <c r="H107" s="80"/>
      <c r="I107" s="80"/>
      <c r="J107" s="80"/>
      <c r="K107" s="80"/>
      <c r="L107" s="80"/>
      <c r="M107" s="80"/>
      <c r="N107" s="80"/>
      <c r="O107" s="80"/>
      <c r="P107" s="80">
        <v>1</v>
      </c>
      <c r="Q107" s="80"/>
      <c r="R107" s="80"/>
      <c r="S107" s="80">
        <v>6</v>
      </c>
      <c r="T107" s="80">
        <v>2</v>
      </c>
      <c r="U107" s="80">
        <v>4</v>
      </c>
      <c r="V107" s="80">
        <v>22</v>
      </c>
      <c r="W107" s="80">
        <v>22</v>
      </c>
      <c r="X107" s="80">
        <v>1</v>
      </c>
      <c r="Y107" s="80">
        <v>3</v>
      </c>
      <c r="Z107" s="80"/>
      <c r="AA107" s="80"/>
      <c r="AB107" s="80">
        <v>2</v>
      </c>
      <c r="AC107" s="80">
        <v>4</v>
      </c>
      <c r="AD107" s="80">
        <f t="shared" si="130"/>
        <v>67</v>
      </c>
      <c r="AE107" s="81" t="s">
        <v>35</v>
      </c>
      <c r="AF107" s="65"/>
      <c r="AG107" s="82">
        <f t="shared" si="131"/>
        <v>0.64527708745886836</v>
      </c>
      <c r="AH107" s="83">
        <f t="shared" ref="AH107" si="142">CORREL(L107:U107,L$10:U$10)</f>
        <v>0.95725551401475784</v>
      </c>
      <c r="AI107" s="84">
        <f t="shared" si="132"/>
        <v>0.50495896143611885</v>
      </c>
      <c r="AJ107" s="93"/>
      <c r="AK107" s="94">
        <f t="shared" si="133"/>
        <v>0</v>
      </c>
      <c r="AL107" s="92">
        <f t="shared" si="134"/>
        <v>13</v>
      </c>
      <c r="AM107" s="92">
        <f t="shared" si="135"/>
        <v>48</v>
      </c>
      <c r="AN107" s="92">
        <f t="shared" si="136"/>
        <v>6</v>
      </c>
      <c r="AO107" s="95">
        <f t="shared" si="137"/>
        <v>67</v>
      </c>
      <c r="AP107" s="85"/>
      <c r="AQ107" s="27">
        <f t="shared" si="138"/>
        <v>0</v>
      </c>
      <c r="AR107" s="28">
        <f t="shared" si="139"/>
        <v>0</v>
      </c>
    </row>
    <row r="108" spans="1:44" s="88" customFormat="1" x14ac:dyDescent="0.25">
      <c r="A108" s="121">
        <f t="shared" si="140"/>
        <v>51</v>
      </c>
      <c r="B108" s="77">
        <f t="shared" si="141"/>
        <v>6.0399999999999991</v>
      </c>
      <c r="C108" s="498">
        <v>6.4</v>
      </c>
      <c r="D108" s="91" t="s">
        <v>13</v>
      </c>
      <c r="E108" s="109" t="s">
        <v>63</v>
      </c>
      <c r="F108" s="91" t="s">
        <v>36</v>
      </c>
      <c r="G108" s="80"/>
      <c r="H108" s="80"/>
      <c r="I108" s="80"/>
      <c r="J108" s="80"/>
      <c r="K108" s="80"/>
      <c r="L108" s="80"/>
      <c r="M108" s="80"/>
      <c r="N108" s="80"/>
      <c r="O108" s="80"/>
      <c r="P108" s="80"/>
      <c r="Q108" s="80">
        <v>1</v>
      </c>
      <c r="R108" s="80"/>
      <c r="S108" s="80"/>
      <c r="T108" s="80">
        <v>1</v>
      </c>
      <c r="U108" s="80"/>
      <c r="V108" s="80">
        <v>8</v>
      </c>
      <c r="W108" s="80">
        <v>27</v>
      </c>
      <c r="X108" s="80">
        <v>3</v>
      </c>
      <c r="Y108" s="80">
        <v>16</v>
      </c>
      <c r="Z108" s="80"/>
      <c r="AA108" s="80"/>
      <c r="AB108" s="80">
        <v>1</v>
      </c>
      <c r="AC108" s="80">
        <v>5</v>
      </c>
      <c r="AD108" s="80">
        <f t="shared" si="130"/>
        <v>62</v>
      </c>
      <c r="AE108" s="81" t="s">
        <v>39</v>
      </c>
      <c r="AF108" s="65"/>
      <c r="AG108" s="82">
        <f t="shared" si="131"/>
        <v>0.98941012964133812</v>
      </c>
      <c r="AH108" s="83"/>
      <c r="AI108" s="84">
        <f t="shared" si="132"/>
        <v>0.9901957293845367</v>
      </c>
      <c r="AJ108" s="93"/>
      <c r="AK108" s="94">
        <f t="shared" si="133"/>
        <v>0</v>
      </c>
      <c r="AL108" s="92">
        <f t="shared" si="134"/>
        <v>2</v>
      </c>
      <c r="AM108" s="92">
        <f t="shared" si="135"/>
        <v>54</v>
      </c>
      <c r="AN108" s="92">
        <f t="shared" si="136"/>
        <v>6</v>
      </c>
      <c r="AO108" s="95">
        <f t="shared" si="137"/>
        <v>62</v>
      </c>
      <c r="AP108" s="85"/>
      <c r="AQ108" s="27">
        <f t="shared" si="138"/>
        <v>0</v>
      </c>
      <c r="AR108" s="28">
        <f t="shared" si="139"/>
        <v>0.5</v>
      </c>
    </row>
    <row r="109" spans="1:44" s="88" customFormat="1" x14ac:dyDescent="0.25">
      <c r="A109" s="121">
        <f t="shared" si="140"/>
        <v>52</v>
      </c>
      <c r="B109" s="77">
        <f t="shared" si="141"/>
        <v>6.0499999999999989</v>
      </c>
      <c r="C109" s="498">
        <v>5.4</v>
      </c>
      <c r="D109" s="91" t="s">
        <v>7</v>
      </c>
      <c r="E109" s="109" t="s">
        <v>66</v>
      </c>
      <c r="F109" s="91" t="s">
        <v>36</v>
      </c>
      <c r="G109" s="80"/>
      <c r="H109" s="80"/>
      <c r="I109" s="80"/>
      <c r="J109" s="80"/>
      <c r="K109" s="80"/>
      <c r="L109" s="80"/>
      <c r="M109" s="80"/>
      <c r="N109" s="80"/>
      <c r="O109" s="80"/>
      <c r="P109" s="80"/>
      <c r="Q109" s="80"/>
      <c r="R109" s="80"/>
      <c r="S109" s="80">
        <v>2</v>
      </c>
      <c r="T109" s="80"/>
      <c r="U109" s="80"/>
      <c r="V109" s="80">
        <v>2</v>
      </c>
      <c r="W109" s="80">
        <v>10</v>
      </c>
      <c r="X109" s="80"/>
      <c r="Y109" s="80">
        <v>4</v>
      </c>
      <c r="Z109" s="80"/>
      <c r="AA109" s="80"/>
      <c r="AB109" s="80"/>
      <c r="AC109" s="80"/>
      <c r="AD109" s="80">
        <f t="shared" si="130"/>
        <v>18</v>
      </c>
      <c r="AE109" s="81" t="s">
        <v>40</v>
      </c>
      <c r="AF109" s="65"/>
      <c r="AG109" s="82">
        <f t="shared" si="131"/>
        <v>0.98295670505495258</v>
      </c>
      <c r="AH109" s="83"/>
      <c r="AI109" s="84">
        <f t="shared" si="132"/>
        <v>0.99769039393350034</v>
      </c>
      <c r="AJ109" s="93"/>
      <c r="AK109" s="94">
        <f t="shared" si="133"/>
        <v>0</v>
      </c>
      <c r="AL109" s="92">
        <f t="shared" si="134"/>
        <v>2</v>
      </c>
      <c r="AM109" s="92">
        <f t="shared" si="135"/>
        <v>16</v>
      </c>
      <c r="AN109" s="92">
        <f t="shared" si="136"/>
        <v>0</v>
      </c>
      <c r="AO109" s="95">
        <f t="shared" si="137"/>
        <v>18</v>
      </c>
      <c r="AP109" s="85"/>
      <c r="AQ109" s="27">
        <f t="shared" si="138"/>
        <v>0</v>
      </c>
      <c r="AR109" s="28">
        <f t="shared" si="139"/>
        <v>0</v>
      </c>
    </row>
    <row r="110" spans="1:44" s="88" customFormat="1" x14ac:dyDescent="0.25">
      <c r="A110" s="121">
        <f t="shared" si="140"/>
        <v>53</v>
      </c>
      <c r="B110" s="77">
        <f t="shared" si="141"/>
        <v>6.0599999999999987</v>
      </c>
      <c r="C110" s="498">
        <v>5.3</v>
      </c>
      <c r="D110" s="91" t="s">
        <v>3</v>
      </c>
      <c r="E110" s="109" t="s">
        <v>60</v>
      </c>
      <c r="F110" s="91" t="s">
        <v>36</v>
      </c>
      <c r="G110" s="80"/>
      <c r="H110" s="80"/>
      <c r="I110" s="80"/>
      <c r="J110" s="80"/>
      <c r="K110" s="80"/>
      <c r="L110" s="80"/>
      <c r="M110" s="80"/>
      <c r="N110" s="80"/>
      <c r="O110" s="80"/>
      <c r="P110" s="80"/>
      <c r="Q110" s="80"/>
      <c r="R110" s="80"/>
      <c r="S110" s="80">
        <v>1</v>
      </c>
      <c r="T110" s="80"/>
      <c r="U110" s="80"/>
      <c r="V110" s="80">
        <v>2</v>
      </c>
      <c r="W110" s="80">
        <v>7</v>
      </c>
      <c r="X110" s="80"/>
      <c r="Y110" s="80">
        <v>2</v>
      </c>
      <c r="Z110" s="80"/>
      <c r="AA110" s="80"/>
      <c r="AB110" s="80"/>
      <c r="AC110" s="80"/>
      <c r="AD110" s="80">
        <f t="shared" si="130"/>
        <v>12</v>
      </c>
      <c r="AE110" s="81" t="s">
        <v>40</v>
      </c>
      <c r="AF110" s="65"/>
      <c r="AG110" s="82">
        <f t="shared" si="131"/>
        <v>0.93306632199670336</v>
      </c>
      <c r="AH110" s="83"/>
      <c r="AI110" s="84">
        <f t="shared" si="132"/>
        <v>0.95216816527803283</v>
      </c>
      <c r="AJ110" s="93"/>
      <c r="AK110" s="94">
        <f t="shared" si="133"/>
        <v>0</v>
      </c>
      <c r="AL110" s="92">
        <f t="shared" si="134"/>
        <v>1</v>
      </c>
      <c r="AM110" s="92">
        <f t="shared" si="135"/>
        <v>11</v>
      </c>
      <c r="AN110" s="92">
        <f t="shared" si="136"/>
        <v>0</v>
      </c>
      <c r="AO110" s="95">
        <f t="shared" si="137"/>
        <v>12</v>
      </c>
      <c r="AP110" s="85"/>
      <c r="AQ110" s="27">
        <f t="shared" si="138"/>
        <v>0</v>
      </c>
      <c r="AR110" s="28">
        <f t="shared" si="139"/>
        <v>0</v>
      </c>
    </row>
    <row r="111" spans="1:44" s="88" customFormat="1" x14ac:dyDescent="0.25">
      <c r="A111" s="121">
        <f t="shared" si="140"/>
        <v>54</v>
      </c>
      <c r="B111" s="77">
        <f t="shared" si="141"/>
        <v>6.0699999999999985</v>
      </c>
      <c r="C111" s="498">
        <v>6.2</v>
      </c>
      <c r="D111" s="91" t="s">
        <v>76</v>
      </c>
      <c r="E111" s="109" t="s">
        <v>65</v>
      </c>
      <c r="F111" s="91" t="s">
        <v>36</v>
      </c>
      <c r="G111" s="80"/>
      <c r="H111" s="80"/>
      <c r="I111" s="80"/>
      <c r="J111" s="80"/>
      <c r="K111" s="80"/>
      <c r="L111" s="80"/>
      <c r="M111" s="80"/>
      <c r="N111" s="80"/>
      <c r="O111" s="80"/>
      <c r="P111" s="80"/>
      <c r="Q111" s="80"/>
      <c r="R111" s="80"/>
      <c r="S111" s="80"/>
      <c r="T111" s="80"/>
      <c r="U111" s="80">
        <v>1</v>
      </c>
      <c r="V111" s="80"/>
      <c r="W111" s="80">
        <v>5</v>
      </c>
      <c r="X111" s="80"/>
      <c r="Y111" s="80">
        <v>1</v>
      </c>
      <c r="Z111" s="80"/>
      <c r="AA111" s="80"/>
      <c r="AB111" s="80"/>
      <c r="AC111" s="80"/>
      <c r="AD111" s="80">
        <f t="shared" si="130"/>
        <v>7</v>
      </c>
      <c r="AE111" s="81" t="s">
        <v>46</v>
      </c>
      <c r="AF111" s="65"/>
      <c r="AG111" s="82">
        <f t="shared" si="131"/>
        <v>0.92988782509876189</v>
      </c>
      <c r="AH111" s="83"/>
      <c r="AI111" s="84">
        <f t="shared" si="132"/>
        <v>1</v>
      </c>
      <c r="AJ111" s="93"/>
      <c r="AK111" s="94">
        <f t="shared" si="133"/>
        <v>0</v>
      </c>
      <c r="AL111" s="92">
        <f t="shared" si="134"/>
        <v>1</v>
      </c>
      <c r="AM111" s="92">
        <f t="shared" si="135"/>
        <v>6</v>
      </c>
      <c r="AN111" s="92">
        <f t="shared" si="136"/>
        <v>0</v>
      </c>
      <c r="AO111" s="95">
        <f t="shared" si="137"/>
        <v>7</v>
      </c>
      <c r="AP111" s="85"/>
      <c r="AQ111" s="27">
        <f t="shared" si="138"/>
        <v>0</v>
      </c>
      <c r="AR111" s="28">
        <f t="shared" si="139"/>
        <v>0</v>
      </c>
    </row>
    <row r="112" spans="1:44" s="88" customFormat="1" ht="15.75" thickBot="1" x14ac:dyDescent="0.25">
      <c r="A112" s="89"/>
      <c r="B112" s="89"/>
      <c r="C112" s="497"/>
      <c r="D112" s="123" t="s">
        <v>187</v>
      </c>
      <c r="E112" s="109"/>
      <c r="F112" s="91"/>
      <c r="G112" s="124">
        <f t="shared" ref="G112:AD112" si="143">SUM(G105:G111)</f>
        <v>0</v>
      </c>
      <c r="H112" s="124">
        <f t="shared" si="143"/>
        <v>0</v>
      </c>
      <c r="I112" s="124">
        <f t="shared" si="143"/>
        <v>0</v>
      </c>
      <c r="J112" s="124">
        <f t="shared" si="143"/>
        <v>0</v>
      </c>
      <c r="K112" s="124">
        <f t="shared" si="143"/>
        <v>0</v>
      </c>
      <c r="L112" s="124">
        <f t="shared" si="143"/>
        <v>2</v>
      </c>
      <c r="M112" s="124">
        <f t="shared" si="143"/>
        <v>1</v>
      </c>
      <c r="N112" s="124">
        <f t="shared" si="143"/>
        <v>5</v>
      </c>
      <c r="O112" s="124">
        <f t="shared" si="143"/>
        <v>0</v>
      </c>
      <c r="P112" s="124">
        <f t="shared" si="143"/>
        <v>2</v>
      </c>
      <c r="Q112" s="124">
        <f t="shared" si="143"/>
        <v>9</v>
      </c>
      <c r="R112" s="124">
        <f t="shared" si="143"/>
        <v>2</v>
      </c>
      <c r="S112" s="124">
        <f t="shared" si="143"/>
        <v>21</v>
      </c>
      <c r="T112" s="124">
        <f t="shared" si="143"/>
        <v>8</v>
      </c>
      <c r="U112" s="124">
        <f t="shared" si="143"/>
        <v>18</v>
      </c>
      <c r="V112" s="124">
        <f t="shared" si="143"/>
        <v>48</v>
      </c>
      <c r="W112" s="124">
        <f t="shared" si="143"/>
        <v>166</v>
      </c>
      <c r="X112" s="124">
        <f t="shared" si="143"/>
        <v>8</v>
      </c>
      <c r="Y112" s="124">
        <f t="shared" si="143"/>
        <v>81</v>
      </c>
      <c r="Z112" s="124">
        <f t="shared" si="143"/>
        <v>0</v>
      </c>
      <c r="AA112" s="124">
        <f t="shared" si="143"/>
        <v>0</v>
      </c>
      <c r="AB112" s="124">
        <f t="shared" si="143"/>
        <v>3</v>
      </c>
      <c r="AC112" s="124">
        <f t="shared" si="143"/>
        <v>9</v>
      </c>
      <c r="AD112" s="124">
        <f t="shared" si="143"/>
        <v>383</v>
      </c>
      <c r="AE112" s="81"/>
      <c r="AF112" s="65"/>
      <c r="AG112" s="125">
        <f t="shared" ref="AG112" si="144">CORREL(L112:Y112,L$10:Y$10)</f>
        <v>0.96624965512509753</v>
      </c>
      <c r="AH112" s="126">
        <f t="shared" si="113"/>
        <v>0.82492390186193032</v>
      </c>
      <c r="AI112" s="127">
        <f t="shared" ref="AI112" si="145">CORREL(V112:Y112,V$10:Y$10)</f>
        <v>0.9937099802796111</v>
      </c>
      <c r="AJ112" s="128"/>
      <c r="AK112" s="129">
        <f t="shared" ref="AK112" si="146">SUM(G112:K112)</f>
        <v>0</v>
      </c>
      <c r="AL112" s="124">
        <f t="shared" ref="AL112" si="147">SUM(L112:U112)</f>
        <v>68</v>
      </c>
      <c r="AM112" s="124">
        <f t="shared" ref="AM112" si="148">SUM(V112:Y112)</f>
        <v>303</v>
      </c>
      <c r="AN112" s="124">
        <f t="shared" ref="AN112" si="149">SUM(Z112:AC112)</f>
        <v>12</v>
      </c>
      <c r="AO112" s="130">
        <f t="shared" ref="AO112" si="150">SUM(AK112:AN112)</f>
        <v>383</v>
      </c>
      <c r="AP112" s="85"/>
      <c r="AQ112" s="131">
        <f t="shared" ref="AQ112" si="151">IF(SUM(M112:O112)=0,0,SUM(M112:O112)/SUM(L112:O112))</f>
        <v>0.75</v>
      </c>
      <c r="AR112" s="132">
        <f t="shared" ref="AR112" si="152">IF(SUM(Q112:R112)=0,0,SUM(Q112:R112)/SUM(P112:U112))</f>
        <v>0.18333333333333332</v>
      </c>
    </row>
    <row r="113" spans="1:44" s="88" customFormat="1" ht="15.75" thickTop="1" x14ac:dyDescent="0.25">
      <c r="A113" s="89"/>
      <c r="B113" s="89"/>
      <c r="C113" s="497"/>
      <c r="D113" s="172"/>
      <c r="E113" s="109"/>
      <c r="F113" s="91"/>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c r="AC113" s="133"/>
      <c r="AD113" s="133"/>
      <c r="AE113" s="81"/>
      <c r="AF113" s="65"/>
      <c r="AG113" s="82"/>
      <c r="AH113" s="83"/>
      <c r="AI113" s="84"/>
      <c r="AJ113" s="93"/>
      <c r="AK113" s="94"/>
      <c r="AL113" s="92"/>
      <c r="AM113" s="92"/>
      <c r="AN113" s="92"/>
      <c r="AO113" s="95"/>
      <c r="AP113" s="85"/>
      <c r="AQ113" s="27"/>
      <c r="AR113" s="28"/>
    </row>
    <row r="114" spans="1:44" s="88" customFormat="1" x14ac:dyDescent="0.25">
      <c r="A114" s="89"/>
      <c r="B114" s="89"/>
      <c r="C114" s="497"/>
      <c r="D114" s="120" t="s">
        <v>222</v>
      </c>
      <c r="E114" s="109"/>
      <c r="F114" s="91"/>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c r="AC114" s="133"/>
      <c r="AD114" s="133"/>
      <c r="AE114" s="81"/>
      <c r="AF114" s="65"/>
      <c r="AG114" s="82"/>
      <c r="AH114" s="83"/>
      <c r="AI114" s="84"/>
      <c r="AJ114" s="93"/>
      <c r="AK114" s="94"/>
      <c r="AL114" s="92"/>
      <c r="AM114" s="92"/>
      <c r="AN114" s="92"/>
      <c r="AO114" s="95"/>
      <c r="AP114" s="85"/>
      <c r="AQ114" s="27"/>
      <c r="AR114" s="28"/>
    </row>
    <row r="115" spans="1:44" s="88" customFormat="1" x14ac:dyDescent="0.25">
      <c r="A115" s="121">
        <f>+A111+1</f>
        <v>55</v>
      </c>
      <c r="B115" s="77">
        <f>+B111+0.01</f>
        <v>6.0799999999999983</v>
      </c>
      <c r="C115" s="498">
        <v>5.2</v>
      </c>
      <c r="D115" s="91" t="s">
        <v>14</v>
      </c>
      <c r="E115" s="109" t="s">
        <v>66</v>
      </c>
      <c r="F115" s="91" t="s">
        <v>79</v>
      </c>
      <c r="G115" s="80"/>
      <c r="H115" s="80"/>
      <c r="I115" s="80"/>
      <c r="J115" s="80"/>
      <c r="K115" s="80"/>
      <c r="L115" s="80"/>
      <c r="M115" s="80"/>
      <c r="N115" s="80"/>
      <c r="O115" s="80"/>
      <c r="P115" s="80"/>
      <c r="Q115" s="80"/>
      <c r="R115" s="80"/>
      <c r="S115" s="80"/>
      <c r="T115" s="80">
        <v>1</v>
      </c>
      <c r="U115" s="80">
        <v>4</v>
      </c>
      <c r="V115" s="80">
        <f>163+63</f>
        <v>226</v>
      </c>
      <c r="W115" s="80">
        <f>165+392+37+80+4</f>
        <v>678</v>
      </c>
      <c r="X115" s="80"/>
      <c r="Y115" s="80">
        <v>33</v>
      </c>
      <c r="Z115" s="80"/>
      <c r="AA115" s="80"/>
      <c r="AB115" s="80"/>
      <c r="AC115" s="80"/>
      <c r="AD115" s="80">
        <f>SUM(G115:AC115)</f>
        <v>942</v>
      </c>
      <c r="AE115" s="81" t="s">
        <v>42</v>
      </c>
      <c r="AF115" s="65" t="s">
        <v>162</v>
      </c>
      <c r="AG115" s="82">
        <f t="shared" ref="AG115:AG120" si="153">CORREL(L115:Y115,L$10:Y$10)</f>
        <v>0.88390149892709546</v>
      </c>
      <c r="AH115" s="83">
        <f>CORREL(L115:U115,L$10:U$10)</f>
        <v>1</v>
      </c>
      <c r="AI115" s="84">
        <f t="shared" ref="AI115:AI120" si="154">CORREL(V115:Y115,V$10:Y$10)</f>
        <v>0.82174502109538694</v>
      </c>
      <c r="AJ115" s="93"/>
      <c r="AK115" s="94">
        <f>SUM(G115:K115)</f>
        <v>0</v>
      </c>
      <c r="AL115" s="92">
        <f>SUM(L115:U115)</f>
        <v>5</v>
      </c>
      <c r="AM115" s="92">
        <f>SUM(V115:Y115)</f>
        <v>937</v>
      </c>
      <c r="AN115" s="92">
        <f>SUM(Z115:AC115)</f>
        <v>0</v>
      </c>
      <c r="AO115" s="95">
        <f>SUM(AK115:AN115)</f>
        <v>942</v>
      </c>
      <c r="AP115" s="85"/>
      <c r="AQ115" s="27">
        <f>IF(SUM(M115:O115)=0,0,SUM(M115:O115)/SUM(L115:O115))</f>
        <v>0</v>
      </c>
      <c r="AR115" s="28">
        <f>IF(SUM(Q115:R115)=0,0,SUM(Q115:R115)/SUM(P115:U115))</f>
        <v>0</v>
      </c>
    </row>
    <row r="116" spans="1:44" s="88" customFormat="1" x14ac:dyDescent="0.25">
      <c r="A116" s="219">
        <f>+A115+1</f>
        <v>56</v>
      </c>
      <c r="B116" s="89">
        <f>+B115+0.01</f>
        <v>6.0899999999999981</v>
      </c>
      <c r="C116" s="497">
        <v>6.3</v>
      </c>
      <c r="D116" s="91" t="s">
        <v>75</v>
      </c>
      <c r="E116" s="109" t="s">
        <v>63</v>
      </c>
      <c r="F116" s="91" t="s">
        <v>80</v>
      </c>
      <c r="G116" s="80"/>
      <c r="H116" s="80"/>
      <c r="I116" s="80"/>
      <c r="J116" s="80"/>
      <c r="K116" s="80"/>
      <c r="L116" s="80"/>
      <c r="M116" s="80"/>
      <c r="N116" s="80"/>
      <c r="O116" s="80"/>
      <c r="P116" s="80"/>
      <c r="Q116" s="80"/>
      <c r="R116" s="80"/>
      <c r="S116" s="80"/>
      <c r="T116" s="80"/>
      <c r="U116" s="80"/>
      <c r="V116" s="80"/>
      <c r="W116" s="80">
        <v>522</v>
      </c>
      <c r="X116" s="80">
        <v>22</v>
      </c>
      <c r="Y116" s="80"/>
      <c r="Z116" s="80"/>
      <c r="AA116" s="80"/>
      <c r="AB116" s="80"/>
      <c r="AC116" s="80"/>
      <c r="AD116" s="80">
        <f>SUM(G116:AC116)</f>
        <v>544</v>
      </c>
      <c r="AE116" s="81">
        <v>1</v>
      </c>
      <c r="AF116" s="65" t="s">
        <v>161</v>
      </c>
      <c r="AG116" s="82">
        <f t="shared" si="153"/>
        <v>1</v>
      </c>
      <c r="AH116" s="83"/>
      <c r="AI116" s="84">
        <f t="shared" si="154"/>
        <v>1</v>
      </c>
      <c r="AJ116" s="93"/>
      <c r="AK116" s="94">
        <f>SUM(G116:K116)</f>
        <v>0</v>
      </c>
      <c r="AL116" s="92">
        <f>SUM(L116:U116)</f>
        <v>0</v>
      </c>
      <c r="AM116" s="92">
        <f>SUM(V116:Y116)</f>
        <v>544</v>
      </c>
      <c r="AN116" s="92">
        <f>SUM(Z116:AC116)</f>
        <v>0</v>
      </c>
      <c r="AO116" s="95">
        <f>SUM(AK116:AN116)</f>
        <v>544</v>
      </c>
      <c r="AP116" s="85"/>
      <c r="AQ116" s="27">
        <f>IF(SUM(M116:O116)=0,0,SUM(M116:O116)/SUM(L116:O116))</f>
        <v>0</v>
      </c>
      <c r="AR116" s="28">
        <f>IF(SUM(Q116:R116)=0,0,SUM(Q116:R116)/SUM(P116:U116))</f>
        <v>0</v>
      </c>
    </row>
    <row r="117" spans="1:44" s="88" customFormat="1" x14ac:dyDescent="0.25">
      <c r="A117" s="121">
        <f>+A116+1</f>
        <v>57</v>
      </c>
      <c r="B117" s="77">
        <f>+B116+0.01</f>
        <v>6.0999999999999979</v>
      </c>
      <c r="C117" s="498"/>
      <c r="D117" s="91" t="s">
        <v>12</v>
      </c>
      <c r="E117" s="109" t="s">
        <v>66</v>
      </c>
      <c r="F117" s="91" t="s">
        <v>141</v>
      </c>
      <c r="G117" s="80"/>
      <c r="H117" s="80"/>
      <c r="I117" s="80"/>
      <c r="J117" s="80"/>
      <c r="K117" s="80"/>
      <c r="L117" s="80"/>
      <c r="M117" s="80"/>
      <c r="N117" s="80"/>
      <c r="O117" s="80"/>
      <c r="P117" s="80"/>
      <c r="Q117" s="80"/>
      <c r="R117" s="80"/>
      <c r="S117" s="80"/>
      <c r="T117" s="80"/>
      <c r="U117" s="80"/>
      <c r="V117" s="80">
        <v>1</v>
      </c>
      <c r="W117" s="80">
        <v>163</v>
      </c>
      <c r="X117" s="80">
        <v>19</v>
      </c>
      <c r="Y117" s="80">
        <v>129</v>
      </c>
      <c r="Z117" s="80"/>
      <c r="AA117" s="80"/>
      <c r="AB117" s="80"/>
      <c r="AC117" s="80"/>
      <c r="AD117" s="80">
        <f>SUM(G117:AC117)</f>
        <v>312</v>
      </c>
      <c r="AE117" s="81" t="s">
        <v>58</v>
      </c>
      <c r="AF117" s="65" t="s">
        <v>163</v>
      </c>
      <c r="AG117" s="82">
        <f t="shared" si="153"/>
        <v>0.89444940413693075</v>
      </c>
      <c r="AH117" s="83"/>
      <c r="AI117" s="84">
        <f t="shared" si="154"/>
        <v>0.89444940413693075</v>
      </c>
      <c r="AJ117" s="93"/>
      <c r="AK117" s="94">
        <f>SUM(G117:K117)</f>
        <v>0</v>
      </c>
      <c r="AL117" s="92">
        <f>SUM(L117:U117)</f>
        <v>0</v>
      </c>
      <c r="AM117" s="92">
        <f>SUM(V117:Y117)</f>
        <v>312</v>
      </c>
      <c r="AN117" s="92">
        <f>SUM(Z117:AC117)</f>
        <v>0</v>
      </c>
      <c r="AO117" s="95">
        <f>SUM(AK117:AN117)</f>
        <v>312</v>
      </c>
      <c r="AP117" s="85"/>
      <c r="AQ117" s="27">
        <f>IF(SUM(M117:O117)=0,0,SUM(M117:O117)/SUM(L117:O117))</f>
        <v>0</v>
      </c>
      <c r="AR117" s="28">
        <f>IF(SUM(Q117:R117)=0,0,SUM(Q117:R117)/SUM(P117:U117))</f>
        <v>0</v>
      </c>
    </row>
    <row r="118" spans="1:44" s="88" customFormat="1" x14ac:dyDescent="0.25">
      <c r="A118" s="121">
        <f>+A117+1</f>
        <v>58</v>
      </c>
      <c r="B118" s="77">
        <f>+B117+0.01</f>
        <v>6.1099999999999977</v>
      </c>
      <c r="C118" s="498"/>
      <c r="D118" s="91" t="s">
        <v>11</v>
      </c>
      <c r="E118" s="109" t="s">
        <v>61</v>
      </c>
      <c r="F118" s="91" t="s">
        <v>197</v>
      </c>
      <c r="G118" s="80"/>
      <c r="H118" s="80"/>
      <c r="I118" s="80"/>
      <c r="J118" s="80"/>
      <c r="K118" s="80"/>
      <c r="L118" s="80"/>
      <c r="M118" s="80"/>
      <c r="N118" s="80"/>
      <c r="O118" s="80"/>
      <c r="P118" s="80"/>
      <c r="Q118" s="80"/>
      <c r="R118" s="80"/>
      <c r="S118" s="80"/>
      <c r="T118" s="80"/>
      <c r="U118" s="80"/>
      <c r="V118" s="80"/>
      <c r="W118" s="80">
        <v>17</v>
      </c>
      <c r="X118" s="80"/>
      <c r="Y118" s="80">
        <v>5</v>
      </c>
      <c r="Z118" s="80"/>
      <c r="AA118" s="80"/>
      <c r="AB118" s="80"/>
      <c r="AC118" s="80"/>
      <c r="AD118" s="80">
        <f>SUM(G118:AC118)</f>
        <v>22</v>
      </c>
      <c r="AE118" s="81" t="s">
        <v>206</v>
      </c>
      <c r="AF118" s="65"/>
      <c r="AG118" s="82">
        <f t="shared" si="153"/>
        <v>1</v>
      </c>
      <c r="AH118" s="83"/>
      <c r="AI118" s="84">
        <f t="shared" si="154"/>
        <v>1</v>
      </c>
      <c r="AJ118" s="93"/>
      <c r="AK118" s="136">
        <f>SUM(G118:K118)</f>
        <v>0</v>
      </c>
      <c r="AL118" s="137">
        <f>SUM(L118:U118)</f>
        <v>0</v>
      </c>
      <c r="AM118" s="137">
        <f>SUM(V118:Y118)</f>
        <v>22</v>
      </c>
      <c r="AN118" s="137">
        <f>SUM(Z118:AC118)</f>
        <v>0</v>
      </c>
      <c r="AO118" s="138">
        <f>SUM(AK118:AN118)</f>
        <v>22</v>
      </c>
      <c r="AP118" s="85"/>
      <c r="AQ118" s="27">
        <f>IF(SUM(M118:O118)=0,0,SUM(M118:O118)/SUM(L118:O118))</f>
        <v>0</v>
      </c>
      <c r="AR118" s="28">
        <f>IF(SUM(Q118:R118)=0,0,SUM(Q118:R118)/SUM(P118:U118))</f>
        <v>0</v>
      </c>
    </row>
    <row r="119" spans="1:44" s="88" customFormat="1" ht="15.75" thickBot="1" x14ac:dyDescent="0.25">
      <c r="A119" s="77"/>
      <c r="B119" s="77"/>
      <c r="C119" s="498"/>
      <c r="D119" s="123" t="s">
        <v>189</v>
      </c>
      <c r="E119" s="109"/>
      <c r="F119" s="91"/>
      <c r="G119" s="124">
        <f>SUM(G115:G118)</f>
        <v>0</v>
      </c>
      <c r="H119" s="124">
        <f t="shared" ref="H119:AD119" si="155">SUM(H115:H118)</f>
        <v>0</v>
      </c>
      <c r="I119" s="124">
        <f t="shared" si="155"/>
        <v>0</v>
      </c>
      <c r="J119" s="124">
        <f t="shared" si="155"/>
        <v>0</v>
      </c>
      <c r="K119" s="124">
        <f t="shared" si="155"/>
        <v>0</v>
      </c>
      <c r="L119" s="124">
        <f t="shared" si="155"/>
        <v>0</v>
      </c>
      <c r="M119" s="124">
        <f t="shared" si="155"/>
        <v>0</v>
      </c>
      <c r="N119" s="124">
        <f t="shared" si="155"/>
        <v>0</v>
      </c>
      <c r="O119" s="124">
        <f t="shared" si="155"/>
        <v>0</v>
      </c>
      <c r="P119" s="124">
        <f t="shared" si="155"/>
        <v>0</v>
      </c>
      <c r="Q119" s="124">
        <f t="shared" si="155"/>
        <v>0</v>
      </c>
      <c r="R119" s="124">
        <f t="shared" si="155"/>
        <v>0</v>
      </c>
      <c r="S119" s="124">
        <f t="shared" si="155"/>
        <v>0</v>
      </c>
      <c r="T119" s="124">
        <f t="shared" si="155"/>
        <v>1</v>
      </c>
      <c r="U119" s="124">
        <f t="shared" si="155"/>
        <v>4</v>
      </c>
      <c r="V119" s="124">
        <f t="shared" si="155"/>
        <v>227</v>
      </c>
      <c r="W119" s="124">
        <f t="shared" si="155"/>
        <v>1380</v>
      </c>
      <c r="X119" s="124">
        <f t="shared" si="155"/>
        <v>41</v>
      </c>
      <c r="Y119" s="124">
        <f t="shared" si="155"/>
        <v>167</v>
      </c>
      <c r="Z119" s="124">
        <f t="shared" si="155"/>
        <v>0</v>
      </c>
      <c r="AA119" s="124">
        <f t="shared" si="155"/>
        <v>0</v>
      </c>
      <c r="AB119" s="124">
        <f t="shared" si="155"/>
        <v>0</v>
      </c>
      <c r="AC119" s="124">
        <f t="shared" si="155"/>
        <v>0</v>
      </c>
      <c r="AD119" s="124">
        <f t="shared" si="155"/>
        <v>1820</v>
      </c>
      <c r="AE119" s="81"/>
      <c r="AF119" s="65"/>
      <c r="AG119" s="125">
        <f t="shared" si="153"/>
        <v>0.9078633080877182</v>
      </c>
      <c r="AH119" s="126">
        <f t="shared" si="113"/>
        <v>0.13409266721062715</v>
      </c>
      <c r="AI119" s="127">
        <f t="shared" si="154"/>
        <v>0.94034706414098435</v>
      </c>
      <c r="AJ119" s="128"/>
      <c r="AK119" s="220">
        <f>SUM(AK115:AK118)</f>
        <v>0</v>
      </c>
      <c r="AL119" s="221">
        <f>SUM(AL115:AL118)</f>
        <v>5</v>
      </c>
      <c r="AM119" s="221">
        <f t="shared" ref="AM119:AN119" si="156">SUM(AM115:AM118)</f>
        <v>1815</v>
      </c>
      <c r="AN119" s="221">
        <f t="shared" si="156"/>
        <v>0</v>
      </c>
      <c r="AO119" s="222">
        <f>SUM(AO115:AO118)</f>
        <v>1820</v>
      </c>
      <c r="AP119" s="85"/>
      <c r="AQ119" s="223">
        <f t="shared" ref="AQ119:AQ120" si="157">IF(SUM(M119:O119)=0,0,SUM(M119:O119)/SUM(L119:O119))</f>
        <v>0</v>
      </c>
      <c r="AR119" s="224">
        <f t="shared" ref="AR119:AR120" si="158">IF(SUM(Q119:R119)=0,0,SUM(Q119:R119)/SUM(P119:U119))</f>
        <v>0</v>
      </c>
    </row>
    <row r="120" spans="1:44" s="88" customFormat="1" ht="16.5" thickTop="1" thickBot="1" x14ac:dyDescent="0.25">
      <c r="A120" s="77"/>
      <c r="B120" s="77"/>
      <c r="C120" s="498"/>
      <c r="D120" s="123" t="s">
        <v>203</v>
      </c>
      <c r="E120" s="109"/>
      <c r="F120" s="91"/>
      <c r="G120" s="145">
        <f>+G119+G112</f>
        <v>0</v>
      </c>
      <c r="H120" s="145">
        <f t="shared" ref="H120:AD120" si="159">+H119+H112</f>
        <v>0</v>
      </c>
      <c r="I120" s="145">
        <f t="shared" si="159"/>
        <v>0</v>
      </c>
      <c r="J120" s="145">
        <f t="shared" si="159"/>
        <v>0</v>
      </c>
      <c r="K120" s="145">
        <f t="shared" si="159"/>
        <v>0</v>
      </c>
      <c r="L120" s="145">
        <f t="shared" si="159"/>
        <v>2</v>
      </c>
      <c r="M120" s="145">
        <f t="shared" si="159"/>
        <v>1</v>
      </c>
      <c r="N120" s="145">
        <f t="shared" si="159"/>
        <v>5</v>
      </c>
      <c r="O120" s="145">
        <f t="shared" si="159"/>
        <v>0</v>
      </c>
      <c r="P120" s="145">
        <f t="shared" si="159"/>
        <v>2</v>
      </c>
      <c r="Q120" s="145">
        <f t="shared" si="159"/>
        <v>9</v>
      </c>
      <c r="R120" s="145">
        <f t="shared" si="159"/>
        <v>2</v>
      </c>
      <c r="S120" s="145">
        <f t="shared" si="159"/>
        <v>21</v>
      </c>
      <c r="T120" s="145">
        <f t="shared" si="159"/>
        <v>9</v>
      </c>
      <c r="U120" s="145">
        <f t="shared" si="159"/>
        <v>22</v>
      </c>
      <c r="V120" s="145">
        <f t="shared" si="159"/>
        <v>275</v>
      </c>
      <c r="W120" s="145">
        <f t="shared" si="159"/>
        <v>1546</v>
      </c>
      <c r="X120" s="145">
        <f t="shared" si="159"/>
        <v>49</v>
      </c>
      <c r="Y120" s="145">
        <f t="shared" si="159"/>
        <v>248</v>
      </c>
      <c r="Z120" s="145">
        <f t="shared" si="159"/>
        <v>0</v>
      </c>
      <c r="AA120" s="145">
        <f t="shared" si="159"/>
        <v>0</v>
      </c>
      <c r="AB120" s="145">
        <f t="shared" si="159"/>
        <v>3</v>
      </c>
      <c r="AC120" s="145">
        <f t="shared" si="159"/>
        <v>9</v>
      </c>
      <c r="AD120" s="145">
        <f t="shared" si="159"/>
        <v>2203</v>
      </c>
      <c r="AE120" s="81"/>
      <c r="AF120" s="65"/>
      <c r="AG120" s="206">
        <f t="shared" si="153"/>
        <v>0.9200553561521273</v>
      </c>
      <c r="AH120" s="207">
        <f t="shared" si="113"/>
        <v>0.76655531382616593</v>
      </c>
      <c r="AI120" s="208">
        <f t="shared" si="154"/>
        <v>0.95160360532416521</v>
      </c>
      <c r="AJ120" s="128"/>
      <c r="AK120" s="129">
        <f>+AK119+AK112</f>
        <v>0</v>
      </c>
      <c r="AL120" s="124">
        <f>+AL119+AL112</f>
        <v>73</v>
      </c>
      <c r="AM120" s="124">
        <f t="shared" ref="AM120:AN120" si="160">+AM119+AM112</f>
        <v>2118</v>
      </c>
      <c r="AN120" s="124">
        <f t="shared" si="160"/>
        <v>12</v>
      </c>
      <c r="AO120" s="130">
        <f>+AO119+AO112</f>
        <v>2203</v>
      </c>
      <c r="AP120" s="85"/>
      <c r="AQ120" s="131">
        <f t="shared" si="157"/>
        <v>0.75</v>
      </c>
      <c r="AR120" s="132">
        <f t="shared" si="158"/>
        <v>0.16923076923076924</v>
      </c>
    </row>
    <row r="121" spans="1:44" s="88" customFormat="1" x14ac:dyDescent="0.25">
      <c r="A121" s="77"/>
      <c r="B121" s="77"/>
      <c r="C121" s="498"/>
      <c r="D121" s="123"/>
      <c r="E121" s="109"/>
      <c r="F121" s="91"/>
      <c r="G121" s="80"/>
      <c r="H121" s="80"/>
      <c r="I121" s="80"/>
      <c r="J121" s="80"/>
      <c r="K121" s="80"/>
      <c r="L121" s="80"/>
      <c r="M121" s="80"/>
      <c r="N121" s="80"/>
      <c r="O121" s="80"/>
      <c r="P121" s="80"/>
      <c r="Q121" s="80"/>
      <c r="R121" s="80"/>
      <c r="S121" s="80"/>
      <c r="T121" s="80"/>
      <c r="U121" s="80"/>
      <c r="V121" s="80"/>
      <c r="W121" s="80"/>
      <c r="X121" s="80"/>
      <c r="Y121" s="80"/>
      <c r="Z121" s="80"/>
      <c r="AA121" s="80"/>
      <c r="AB121" s="80"/>
      <c r="AC121" s="80"/>
      <c r="AD121" s="80"/>
      <c r="AE121" s="81"/>
      <c r="AF121" s="65"/>
      <c r="AG121" s="82"/>
      <c r="AH121" s="83"/>
      <c r="AI121" s="84"/>
      <c r="AJ121" s="93"/>
      <c r="AK121" s="94"/>
      <c r="AL121" s="92"/>
      <c r="AM121" s="92"/>
      <c r="AN121" s="92"/>
      <c r="AO121" s="87"/>
      <c r="AP121" s="85"/>
      <c r="AQ121" s="114"/>
      <c r="AR121" s="115"/>
    </row>
    <row r="122" spans="1:44" s="88" customFormat="1" x14ac:dyDescent="0.25">
      <c r="A122" s="77"/>
      <c r="B122" s="117">
        <v>7</v>
      </c>
      <c r="C122" s="500"/>
      <c r="D122" s="78" t="s">
        <v>194</v>
      </c>
      <c r="E122" s="79"/>
      <c r="F122" s="118"/>
      <c r="G122" s="80"/>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1"/>
      <c r="AF122" s="65"/>
      <c r="AG122" s="82"/>
      <c r="AH122" s="83"/>
      <c r="AI122" s="84"/>
      <c r="AJ122" s="93"/>
      <c r="AK122" s="94"/>
      <c r="AL122" s="92"/>
      <c r="AM122" s="92"/>
      <c r="AN122" s="92"/>
      <c r="AO122" s="87"/>
      <c r="AP122" s="85"/>
      <c r="AQ122" s="114"/>
      <c r="AR122" s="115"/>
    </row>
    <row r="123" spans="1:44" s="88" customFormat="1" x14ac:dyDescent="0.25">
      <c r="A123" s="121">
        <f>+A118+1</f>
        <v>59</v>
      </c>
      <c r="B123" s="77">
        <f t="shared" ref="B123:B128" si="161">+B122+0.01</f>
        <v>7.01</v>
      </c>
      <c r="C123" s="498">
        <v>1.2</v>
      </c>
      <c r="D123" s="181" t="s">
        <v>51</v>
      </c>
      <c r="E123" s="184" t="s">
        <v>68</v>
      </c>
      <c r="F123" s="182" t="s">
        <v>36</v>
      </c>
      <c r="G123" s="96">
        <v>37</v>
      </c>
      <c r="H123" s="96">
        <v>1</v>
      </c>
      <c r="I123" s="96"/>
      <c r="J123" s="96"/>
      <c r="K123" s="96"/>
      <c r="L123" s="96">
        <v>1</v>
      </c>
      <c r="M123" s="96">
        <v>5</v>
      </c>
      <c r="N123" s="96">
        <v>7</v>
      </c>
      <c r="O123" s="96">
        <v>4</v>
      </c>
      <c r="P123" s="96">
        <v>5</v>
      </c>
      <c r="Q123" s="96">
        <v>68</v>
      </c>
      <c r="R123" s="96">
        <v>21</v>
      </c>
      <c r="S123" s="96"/>
      <c r="T123" s="96"/>
      <c r="U123" s="96"/>
      <c r="V123" s="96"/>
      <c r="W123" s="96"/>
      <c r="X123" s="96"/>
      <c r="Y123" s="96"/>
      <c r="Z123" s="96"/>
      <c r="AA123" s="96">
        <v>5</v>
      </c>
      <c r="AB123" s="96"/>
      <c r="AC123" s="96">
        <v>23</v>
      </c>
      <c r="AD123" s="96">
        <f t="shared" ref="AD123:AD128" si="162">SUM(G123:AC123)</f>
        <v>177</v>
      </c>
      <c r="AE123" s="81" t="s">
        <v>74</v>
      </c>
      <c r="AF123" s="65"/>
      <c r="AG123" s="82"/>
      <c r="AH123" s="83"/>
      <c r="AI123" s="84"/>
      <c r="AJ123" s="93"/>
      <c r="AK123" s="94">
        <f t="shared" ref="AK123:AK128" si="163">SUM(G123:K123)</f>
        <v>38</v>
      </c>
      <c r="AL123" s="92">
        <f t="shared" ref="AL123:AL128" si="164">SUM(L123:U123)</f>
        <v>111</v>
      </c>
      <c r="AM123" s="92">
        <f t="shared" ref="AM123:AM128" si="165">SUM(V123:Y123)</f>
        <v>0</v>
      </c>
      <c r="AN123" s="92">
        <f t="shared" ref="AN123:AN128" si="166">SUM(Z123:AC123)</f>
        <v>28</v>
      </c>
      <c r="AO123" s="95">
        <f t="shared" ref="AO123:AO128" si="167">SUM(AK123:AN123)</f>
        <v>177</v>
      </c>
      <c r="AP123" s="85"/>
      <c r="AQ123" s="27">
        <f t="shared" ref="AQ123:AQ128" si="168">IF(SUM(M123:O123)=0,0,SUM(M123:O123)/SUM(L123:O123))</f>
        <v>0.94117647058823528</v>
      </c>
      <c r="AR123" s="28">
        <f t="shared" ref="AR123:AR128" si="169">IF(SUM(Q123:R123)=0,0,SUM(Q123:R123)/SUM(P123:U123))</f>
        <v>0.94680851063829785</v>
      </c>
    </row>
    <row r="124" spans="1:44" s="88" customFormat="1" x14ac:dyDescent="0.25">
      <c r="A124" s="121">
        <f>+A123+1</f>
        <v>60</v>
      </c>
      <c r="B124" s="77">
        <f t="shared" si="161"/>
        <v>7.02</v>
      </c>
      <c r="C124" s="498">
        <v>1.1000000000000001</v>
      </c>
      <c r="D124" s="184" t="s">
        <v>52</v>
      </c>
      <c r="E124" s="184" t="s">
        <v>69</v>
      </c>
      <c r="F124" s="182" t="s">
        <v>36</v>
      </c>
      <c r="G124" s="104"/>
      <c r="H124" s="104">
        <v>6</v>
      </c>
      <c r="I124" s="104">
        <v>20</v>
      </c>
      <c r="J124" s="104">
        <v>4</v>
      </c>
      <c r="K124" s="104">
        <v>1</v>
      </c>
      <c r="L124" s="104">
        <v>1</v>
      </c>
      <c r="M124" s="104">
        <v>45</v>
      </c>
      <c r="N124" s="104">
        <v>41</v>
      </c>
      <c r="O124" s="104">
        <v>1</v>
      </c>
      <c r="P124" s="104"/>
      <c r="Q124" s="104">
        <v>22</v>
      </c>
      <c r="R124" s="104">
        <v>12</v>
      </c>
      <c r="S124" s="104"/>
      <c r="T124" s="104"/>
      <c r="U124" s="104"/>
      <c r="V124" s="104"/>
      <c r="W124" s="104"/>
      <c r="X124" s="104"/>
      <c r="Y124" s="104"/>
      <c r="Z124" s="104"/>
      <c r="AA124" s="104"/>
      <c r="AB124" s="104"/>
      <c r="AC124" s="104">
        <v>8</v>
      </c>
      <c r="AD124" s="104">
        <f t="shared" si="162"/>
        <v>161</v>
      </c>
      <c r="AE124" s="81" t="s">
        <v>74</v>
      </c>
      <c r="AF124" s="65"/>
      <c r="AG124" s="82"/>
      <c r="AH124" s="83"/>
      <c r="AI124" s="84"/>
      <c r="AJ124" s="93"/>
      <c r="AK124" s="94">
        <f t="shared" si="163"/>
        <v>31</v>
      </c>
      <c r="AL124" s="92">
        <f t="shared" si="164"/>
        <v>122</v>
      </c>
      <c r="AM124" s="92">
        <f t="shared" si="165"/>
        <v>0</v>
      </c>
      <c r="AN124" s="92">
        <f t="shared" si="166"/>
        <v>8</v>
      </c>
      <c r="AO124" s="95">
        <f t="shared" si="167"/>
        <v>161</v>
      </c>
      <c r="AP124" s="85"/>
      <c r="AQ124" s="27">
        <f t="shared" si="168"/>
        <v>0.98863636363636365</v>
      </c>
      <c r="AR124" s="28">
        <f t="shared" si="169"/>
        <v>1</v>
      </c>
    </row>
    <row r="125" spans="1:44" s="88" customFormat="1" x14ac:dyDescent="0.25">
      <c r="A125" s="121">
        <f>+A124+1</f>
        <v>61</v>
      </c>
      <c r="B125" s="77">
        <f t="shared" si="161"/>
        <v>7.0299999999999994</v>
      </c>
      <c r="C125" s="498">
        <v>1.3</v>
      </c>
      <c r="D125" s="181" t="s">
        <v>53</v>
      </c>
      <c r="E125" s="184" t="s">
        <v>69</v>
      </c>
      <c r="F125" s="182" t="s">
        <v>36</v>
      </c>
      <c r="G125" s="96"/>
      <c r="H125" s="96"/>
      <c r="I125" s="96">
        <v>3</v>
      </c>
      <c r="J125" s="96"/>
      <c r="K125" s="96"/>
      <c r="L125" s="96"/>
      <c r="M125" s="96">
        <v>8</v>
      </c>
      <c r="N125" s="96">
        <v>11</v>
      </c>
      <c r="O125" s="96"/>
      <c r="P125" s="96">
        <v>4</v>
      </c>
      <c r="Q125" s="96">
        <v>39</v>
      </c>
      <c r="R125" s="96">
        <v>3</v>
      </c>
      <c r="S125" s="96"/>
      <c r="T125" s="96"/>
      <c r="U125" s="96"/>
      <c r="V125" s="96"/>
      <c r="W125" s="96"/>
      <c r="X125" s="96"/>
      <c r="Y125" s="96"/>
      <c r="Z125" s="96"/>
      <c r="AA125" s="96">
        <v>4</v>
      </c>
      <c r="AB125" s="96"/>
      <c r="AC125" s="96">
        <v>20</v>
      </c>
      <c r="AD125" s="96">
        <f t="shared" si="162"/>
        <v>92</v>
      </c>
      <c r="AE125" s="81" t="s">
        <v>74</v>
      </c>
      <c r="AF125" s="65"/>
      <c r="AG125" s="82"/>
      <c r="AH125" s="83"/>
      <c r="AI125" s="84"/>
      <c r="AJ125" s="93"/>
      <c r="AK125" s="94">
        <f t="shared" si="163"/>
        <v>3</v>
      </c>
      <c r="AL125" s="92">
        <f t="shared" si="164"/>
        <v>65</v>
      </c>
      <c r="AM125" s="92">
        <f t="shared" si="165"/>
        <v>0</v>
      </c>
      <c r="AN125" s="92">
        <f t="shared" si="166"/>
        <v>24</v>
      </c>
      <c r="AO125" s="95">
        <f t="shared" si="167"/>
        <v>92</v>
      </c>
      <c r="AP125" s="85"/>
      <c r="AQ125" s="27">
        <f t="shared" si="168"/>
        <v>1</v>
      </c>
      <c r="AR125" s="28">
        <f t="shared" si="169"/>
        <v>0.91304347826086951</v>
      </c>
    </row>
    <row r="126" spans="1:44" s="88" customFormat="1" x14ac:dyDescent="0.25">
      <c r="A126" s="121">
        <f>+A125+1</f>
        <v>62</v>
      </c>
      <c r="B126" s="77">
        <f t="shared" si="161"/>
        <v>7.0399999999999991</v>
      </c>
      <c r="C126" s="498">
        <v>1.4</v>
      </c>
      <c r="D126" s="181" t="s">
        <v>6</v>
      </c>
      <c r="E126" s="184" t="s">
        <v>67</v>
      </c>
      <c r="F126" s="182" t="s">
        <v>36</v>
      </c>
      <c r="G126" s="96"/>
      <c r="H126" s="96"/>
      <c r="I126" s="96"/>
      <c r="J126" s="96"/>
      <c r="K126" s="96"/>
      <c r="L126" s="96"/>
      <c r="M126" s="96"/>
      <c r="N126" s="96">
        <v>6</v>
      </c>
      <c r="O126" s="96"/>
      <c r="P126" s="96">
        <v>4</v>
      </c>
      <c r="Q126" s="96">
        <v>5</v>
      </c>
      <c r="R126" s="96">
        <v>12</v>
      </c>
      <c r="S126" s="96">
        <v>2</v>
      </c>
      <c r="T126" s="96"/>
      <c r="U126" s="96"/>
      <c r="V126" s="96">
        <v>1</v>
      </c>
      <c r="W126" s="96">
        <v>8</v>
      </c>
      <c r="X126" s="96"/>
      <c r="Y126" s="96">
        <v>18</v>
      </c>
      <c r="Z126" s="96"/>
      <c r="AA126" s="96">
        <v>1</v>
      </c>
      <c r="AB126" s="96"/>
      <c r="AC126" s="96">
        <v>8</v>
      </c>
      <c r="AD126" s="96">
        <f t="shared" si="162"/>
        <v>65</v>
      </c>
      <c r="AE126" s="81" t="s">
        <v>40</v>
      </c>
      <c r="AF126" s="65" t="s">
        <v>165</v>
      </c>
      <c r="AG126" s="82">
        <f>CORREL(L126:Y126,L$10:Y$10)</f>
        <v>0.22531515293472557</v>
      </c>
      <c r="AH126" s="83">
        <f t="shared" ref="AH126" si="170">CORREL(L126:U126,L$10:U$10)</f>
        <v>-0.51782084470473355</v>
      </c>
      <c r="AI126" s="84">
        <f>CORREL(V126:Y126,V$10:Y$10)</f>
        <v>0.20748838856506935</v>
      </c>
      <c r="AJ126" s="93"/>
      <c r="AK126" s="94">
        <f t="shared" si="163"/>
        <v>0</v>
      </c>
      <c r="AL126" s="92">
        <f t="shared" si="164"/>
        <v>29</v>
      </c>
      <c r="AM126" s="92">
        <f t="shared" si="165"/>
        <v>27</v>
      </c>
      <c r="AN126" s="92">
        <f t="shared" si="166"/>
        <v>9</v>
      </c>
      <c r="AO126" s="95">
        <f t="shared" si="167"/>
        <v>65</v>
      </c>
      <c r="AP126" s="85"/>
      <c r="AQ126" s="27">
        <f t="shared" si="168"/>
        <v>1</v>
      </c>
      <c r="AR126" s="28">
        <f t="shared" si="169"/>
        <v>0.73913043478260865</v>
      </c>
    </row>
    <row r="127" spans="1:44" s="88" customFormat="1" x14ac:dyDescent="0.25">
      <c r="A127" s="121">
        <f>+A126+1</f>
        <v>63</v>
      </c>
      <c r="B127" s="77">
        <f t="shared" si="161"/>
        <v>7.0499999999999989</v>
      </c>
      <c r="C127" s="498">
        <v>2.2000000000000002</v>
      </c>
      <c r="D127" s="181" t="s">
        <v>123</v>
      </c>
      <c r="E127" s="184" t="s">
        <v>132</v>
      </c>
      <c r="F127" s="182" t="s">
        <v>36</v>
      </c>
      <c r="G127" s="96"/>
      <c r="H127" s="96"/>
      <c r="I127" s="96"/>
      <c r="J127" s="96"/>
      <c r="K127" s="96"/>
      <c r="L127" s="96"/>
      <c r="M127" s="96"/>
      <c r="N127" s="96"/>
      <c r="O127" s="96"/>
      <c r="P127" s="96"/>
      <c r="Q127" s="96"/>
      <c r="R127" s="96"/>
      <c r="S127" s="96">
        <v>1</v>
      </c>
      <c r="T127" s="96"/>
      <c r="U127" s="96"/>
      <c r="V127" s="96"/>
      <c r="W127" s="96">
        <v>23</v>
      </c>
      <c r="X127" s="96"/>
      <c r="Y127" s="96">
        <v>1</v>
      </c>
      <c r="Z127" s="96"/>
      <c r="AA127" s="96"/>
      <c r="AB127" s="96"/>
      <c r="AC127" s="96"/>
      <c r="AD127" s="96">
        <f t="shared" si="162"/>
        <v>25</v>
      </c>
      <c r="AE127" s="81" t="s">
        <v>48</v>
      </c>
      <c r="AF127" s="65"/>
      <c r="AG127" s="82">
        <f>CORREL(L127:Y127,L$10:Y$10)</f>
        <v>0.99086394545479994</v>
      </c>
      <c r="AH127" s="83"/>
      <c r="AI127" s="84">
        <f>CORREL(V127:Y127,V$10:Y$10)</f>
        <v>1</v>
      </c>
      <c r="AJ127" s="93"/>
      <c r="AK127" s="94">
        <f t="shared" si="163"/>
        <v>0</v>
      </c>
      <c r="AL127" s="92">
        <f t="shared" si="164"/>
        <v>1</v>
      </c>
      <c r="AM127" s="92">
        <f t="shared" si="165"/>
        <v>24</v>
      </c>
      <c r="AN127" s="92">
        <f t="shared" si="166"/>
        <v>0</v>
      </c>
      <c r="AO127" s="95">
        <f t="shared" si="167"/>
        <v>25</v>
      </c>
      <c r="AP127" s="85"/>
      <c r="AQ127" s="27">
        <f t="shared" si="168"/>
        <v>0</v>
      </c>
      <c r="AR127" s="28">
        <f t="shared" si="169"/>
        <v>0</v>
      </c>
    </row>
    <row r="128" spans="1:44" s="88" customFormat="1" x14ac:dyDescent="0.25">
      <c r="A128" s="121">
        <f>+A127+1</f>
        <v>64</v>
      </c>
      <c r="B128" s="77">
        <f t="shared" si="161"/>
        <v>7.0599999999999987</v>
      </c>
      <c r="C128" s="498">
        <v>2.2999999999999998</v>
      </c>
      <c r="D128" s="181" t="s">
        <v>15</v>
      </c>
      <c r="E128" s="184" t="s">
        <v>70</v>
      </c>
      <c r="F128" s="182" t="s">
        <v>36</v>
      </c>
      <c r="G128" s="225"/>
      <c r="H128" s="225"/>
      <c r="I128" s="225"/>
      <c r="J128" s="225"/>
      <c r="K128" s="225"/>
      <c r="L128" s="225"/>
      <c r="M128" s="225"/>
      <c r="N128" s="225"/>
      <c r="O128" s="225"/>
      <c r="P128" s="225"/>
      <c r="Q128" s="225"/>
      <c r="R128" s="225"/>
      <c r="S128" s="225"/>
      <c r="T128" s="225"/>
      <c r="U128" s="225"/>
      <c r="V128" s="225"/>
      <c r="W128" s="225">
        <v>1</v>
      </c>
      <c r="X128" s="225"/>
      <c r="Y128" s="225">
        <v>4</v>
      </c>
      <c r="Z128" s="225"/>
      <c r="AA128" s="225"/>
      <c r="AB128" s="225"/>
      <c r="AC128" s="225"/>
      <c r="AD128" s="225">
        <f t="shared" si="162"/>
        <v>5</v>
      </c>
      <c r="AE128" s="81" t="s">
        <v>44</v>
      </c>
      <c r="AF128" s="65"/>
      <c r="AG128" s="192">
        <f>CORREL(L128:Y128,L$10:Y$10)</f>
        <v>-1</v>
      </c>
      <c r="AH128" s="193"/>
      <c r="AI128" s="194">
        <f>CORREL(V128:Y128,V$10:Y$10)</f>
        <v>-1</v>
      </c>
      <c r="AJ128" s="93"/>
      <c r="AK128" s="94">
        <f t="shared" si="163"/>
        <v>0</v>
      </c>
      <c r="AL128" s="92">
        <f t="shared" si="164"/>
        <v>0</v>
      </c>
      <c r="AM128" s="92">
        <f t="shared" si="165"/>
        <v>5</v>
      </c>
      <c r="AN128" s="92">
        <f t="shared" si="166"/>
        <v>0</v>
      </c>
      <c r="AO128" s="95">
        <f t="shared" si="167"/>
        <v>5</v>
      </c>
      <c r="AP128" s="85"/>
      <c r="AQ128" s="27">
        <f t="shared" si="168"/>
        <v>0</v>
      </c>
      <c r="AR128" s="28">
        <f t="shared" si="169"/>
        <v>0</v>
      </c>
    </row>
    <row r="129" spans="1:44" s="88" customFormat="1" ht="15.75" thickBot="1" x14ac:dyDescent="0.25">
      <c r="A129" s="77"/>
      <c r="B129" s="77"/>
      <c r="C129" s="498"/>
      <c r="D129" s="123" t="s">
        <v>204</v>
      </c>
      <c r="E129" s="109"/>
      <c r="F129" s="118"/>
      <c r="G129" s="226">
        <f>SUM(G123:G128)</f>
        <v>37</v>
      </c>
      <c r="H129" s="226">
        <f t="shared" ref="H129:AD129" si="171">SUM(H123:H128)</f>
        <v>7</v>
      </c>
      <c r="I129" s="226">
        <f t="shared" si="171"/>
        <v>23</v>
      </c>
      <c r="J129" s="226">
        <f t="shared" si="171"/>
        <v>4</v>
      </c>
      <c r="K129" s="226">
        <f t="shared" si="171"/>
        <v>1</v>
      </c>
      <c r="L129" s="226">
        <f t="shared" si="171"/>
        <v>2</v>
      </c>
      <c r="M129" s="226">
        <f t="shared" si="171"/>
        <v>58</v>
      </c>
      <c r="N129" s="226">
        <f t="shared" si="171"/>
        <v>65</v>
      </c>
      <c r="O129" s="226">
        <f t="shared" si="171"/>
        <v>5</v>
      </c>
      <c r="P129" s="226">
        <f t="shared" si="171"/>
        <v>13</v>
      </c>
      <c r="Q129" s="226">
        <f t="shared" si="171"/>
        <v>134</v>
      </c>
      <c r="R129" s="226">
        <f t="shared" si="171"/>
        <v>48</v>
      </c>
      <c r="S129" s="226">
        <f t="shared" si="171"/>
        <v>3</v>
      </c>
      <c r="T129" s="226">
        <f t="shared" si="171"/>
        <v>0</v>
      </c>
      <c r="U129" s="226">
        <f t="shared" si="171"/>
        <v>0</v>
      </c>
      <c r="V129" s="226">
        <f t="shared" si="171"/>
        <v>1</v>
      </c>
      <c r="W129" s="226">
        <f t="shared" si="171"/>
        <v>32</v>
      </c>
      <c r="X129" s="226">
        <f t="shared" si="171"/>
        <v>0</v>
      </c>
      <c r="Y129" s="226">
        <f t="shared" si="171"/>
        <v>23</v>
      </c>
      <c r="Z129" s="226">
        <f t="shared" si="171"/>
        <v>0</v>
      </c>
      <c r="AA129" s="226">
        <f t="shared" si="171"/>
        <v>10</v>
      </c>
      <c r="AB129" s="226">
        <f t="shared" si="171"/>
        <v>0</v>
      </c>
      <c r="AC129" s="226">
        <f t="shared" si="171"/>
        <v>59</v>
      </c>
      <c r="AD129" s="226">
        <f t="shared" si="171"/>
        <v>525</v>
      </c>
      <c r="AE129" s="81"/>
      <c r="AF129" s="65"/>
      <c r="AG129" s="197"/>
      <c r="AH129" s="198"/>
      <c r="AI129" s="148">
        <f t="shared" ref="AI129" si="172">CORREL(V129:Y129,V$10:Y$10)</f>
        <v>0.93436958330606101</v>
      </c>
      <c r="AJ129" s="128"/>
      <c r="AK129" s="129">
        <f>SUM(AK123:AK128)</f>
        <v>72</v>
      </c>
      <c r="AL129" s="124">
        <f>SUM(AL123:AL128)</f>
        <v>328</v>
      </c>
      <c r="AM129" s="124">
        <f t="shared" ref="AM129:AN129" si="173">SUM(AM123:AM128)</f>
        <v>56</v>
      </c>
      <c r="AN129" s="124">
        <f t="shared" si="173"/>
        <v>69</v>
      </c>
      <c r="AO129" s="130">
        <f>SUM(AO123:AO128)</f>
        <v>525</v>
      </c>
      <c r="AP129" s="85"/>
      <c r="AQ129" s="131">
        <f t="shared" ref="AQ129" si="174">IF(SUM(M129:O129)=0,0,SUM(M129:O129)/SUM(L129:O129))</f>
        <v>0.98461538461538467</v>
      </c>
      <c r="AR129" s="132">
        <f t="shared" ref="AR129" si="175">IF(SUM(Q129:R129)=0,0,SUM(Q129:R129)/SUM(P129:U129))</f>
        <v>0.91919191919191923</v>
      </c>
    </row>
    <row r="130" spans="1:44" s="88" customFormat="1" x14ac:dyDescent="0.25">
      <c r="A130" s="77"/>
      <c r="B130" s="77"/>
      <c r="C130" s="498"/>
      <c r="D130" s="109"/>
      <c r="E130" s="109"/>
      <c r="F130" s="118"/>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1"/>
      <c r="AF130" s="65"/>
      <c r="AG130" s="173"/>
      <c r="AH130" s="174"/>
      <c r="AI130" s="175"/>
      <c r="AJ130" s="93"/>
      <c r="AK130" s="94"/>
      <c r="AL130" s="92"/>
      <c r="AM130" s="92"/>
      <c r="AN130" s="92"/>
      <c r="AO130" s="87"/>
      <c r="AP130" s="85"/>
      <c r="AQ130" s="114"/>
      <c r="AR130" s="115"/>
    </row>
    <row r="131" spans="1:44" s="88" customFormat="1" x14ac:dyDescent="0.25">
      <c r="A131" s="77"/>
      <c r="B131" s="117">
        <v>8</v>
      </c>
      <c r="C131" s="500"/>
      <c r="D131" s="78" t="s">
        <v>195</v>
      </c>
      <c r="E131" s="79"/>
      <c r="F131" s="118"/>
      <c r="G131" s="80"/>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1"/>
      <c r="AF131" s="65"/>
      <c r="AG131" s="82"/>
      <c r="AH131" s="83"/>
      <c r="AI131" s="84"/>
      <c r="AJ131" s="93"/>
      <c r="AK131" s="94"/>
      <c r="AL131" s="92"/>
      <c r="AM131" s="92"/>
      <c r="AN131" s="92"/>
      <c r="AO131" s="87"/>
      <c r="AP131" s="85"/>
      <c r="AQ131" s="114"/>
      <c r="AR131" s="115"/>
    </row>
    <row r="132" spans="1:44" s="88" customFormat="1" x14ac:dyDescent="0.25">
      <c r="A132" s="77"/>
      <c r="B132" s="121"/>
      <c r="C132" s="498"/>
      <c r="D132" s="120" t="s">
        <v>186</v>
      </c>
      <c r="E132" s="79"/>
      <c r="F132" s="118"/>
      <c r="G132" s="80"/>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1"/>
      <c r="AF132" s="65"/>
      <c r="AG132" s="82"/>
      <c r="AH132" s="83"/>
      <c r="AI132" s="84"/>
      <c r="AJ132" s="93"/>
      <c r="AK132" s="94"/>
      <c r="AL132" s="92"/>
      <c r="AM132" s="92"/>
      <c r="AN132" s="92"/>
      <c r="AO132" s="87"/>
      <c r="AP132" s="85"/>
      <c r="AQ132" s="114"/>
      <c r="AR132" s="115"/>
    </row>
    <row r="133" spans="1:44" s="88" customFormat="1" x14ac:dyDescent="0.25">
      <c r="A133" s="121">
        <f>+A128+1</f>
        <v>65</v>
      </c>
      <c r="B133" s="77">
        <f>+B131+0.01</f>
        <v>8.01</v>
      </c>
      <c r="C133" s="498">
        <v>3.2</v>
      </c>
      <c r="D133" s="134" t="s">
        <v>110</v>
      </c>
      <c r="E133" s="109" t="s">
        <v>157</v>
      </c>
      <c r="F133" s="91"/>
      <c r="G133" s="80"/>
      <c r="H133" s="80"/>
      <c r="I133" s="80"/>
      <c r="J133" s="80"/>
      <c r="K133" s="80"/>
      <c r="L133" s="80"/>
      <c r="M133" s="80"/>
      <c r="N133" s="80">
        <v>4</v>
      </c>
      <c r="O133" s="80"/>
      <c r="P133" s="80">
        <v>1</v>
      </c>
      <c r="Q133" s="80">
        <v>13</v>
      </c>
      <c r="R133" s="80">
        <v>186</v>
      </c>
      <c r="S133" s="80"/>
      <c r="T133" s="80"/>
      <c r="U133" s="80"/>
      <c r="V133" s="80"/>
      <c r="W133" s="80"/>
      <c r="X133" s="80"/>
      <c r="Y133" s="80"/>
      <c r="Z133" s="80"/>
      <c r="AA133" s="80"/>
      <c r="AB133" s="80"/>
      <c r="AC133" s="80"/>
      <c r="AD133" s="80">
        <f>SUM(G133:AC133)</f>
        <v>204</v>
      </c>
      <c r="AE133" s="81" t="s">
        <v>74</v>
      </c>
      <c r="AF133" s="65" t="s">
        <v>272</v>
      </c>
      <c r="AG133" s="82">
        <f>CORREL(L133:Y133,L$10:Y$10)</f>
        <v>0.97138435742447127</v>
      </c>
      <c r="AH133" s="83">
        <f>CORREL(L133:U133,L$10:U$10)</f>
        <v>0.97138435742447127</v>
      </c>
      <c r="AI133" s="84"/>
      <c r="AJ133" s="93"/>
      <c r="AK133" s="94">
        <f>SUM(G133:K133)</f>
        <v>0</v>
      </c>
      <c r="AL133" s="92">
        <f>SUM(L133:U133)</f>
        <v>204</v>
      </c>
      <c r="AM133" s="92">
        <f>SUM(V133:Y133)</f>
        <v>0</v>
      </c>
      <c r="AN133" s="92">
        <f>SUM(Z133:AC133)</f>
        <v>0</v>
      </c>
      <c r="AO133" s="95">
        <f>SUM(AK133:AN133)</f>
        <v>204</v>
      </c>
      <c r="AP133" s="85"/>
      <c r="AQ133" s="27">
        <f>IF(SUM(M133:O133)=0,0,SUM(M133:O133)/SUM(L133:O133))</f>
        <v>1</v>
      </c>
      <c r="AR133" s="28">
        <f>IF(SUM(Q133:R133)=0,0,SUM(Q133:R133)/SUM(P133:U133))</f>
        <v>0.995</v>
      </c>
    </row>
    <row r="134" spans="1:44" s="88" customFormat="1" x14ac:dyDescent="0.25">
      <c r="A134" s="121">
        <f>+A133+1</f>
        <v>66</v>
      </c>
      <c r="B134" s="77">
        <f>+B133+0.01</f>
        <v>8.02</v>
      </c>
      <c r="C134" s="498">
        <v>2.1</v>
      </c>
      <c r="D134" s="134" t="s">
        <v>273</v>
      </c>
      <c r="E134" s="109" t="s">
        <v>71</v>
      </c>
      <c r="F134" s="91" t="s">
        <v>36</v>
      </c>
      <c r="G134" s="80"/>
      <c r="H134" s="80"/>
      <c r="I134" s="80"/>
      <c r="J134" s="80"/>
      <c r="K134" s="80"/>
      <c r="L134" s="80"/>
      <c r="M134" s="80"/>
      <c r="N134" s="80">
        <v>2</v>
      </c>
      <c r="O134" s="80"/>
      <c r="P134" s="80"/>
      <c r="Q134" s="80">
        <v>6</v>
      </c>
      <c r="R134" s="80"/>
      <c r="S134" s="80"/>
      <c r="T134" s="80"/>
      <c r="U134" s="80">
        <v>1</v>
      </c>
      <c r="V134" s="80"/>
      <c r="W134" s="80">
        <v>33</v>
      </c>
      <c r="X134" s="80">
        <v>1</v>
      </c>
      <c r="Y134" s="80">
        <v>22</v>
      </c>
      <c r="Z134" s="80">
        <v>11</v>
      </c>
      <c r="AA134" s="80">
        <v>2</v>
      </c>
      <c r="AB134" s="80"/>
      <c r="AC134" s="80">
        <v>21</v>
      </c>
      <c r="AD134" s="80">
        <f>SUM(G134:AC134)</f>
        <v>99</v>
      </c>
      <c r="AE134" s="81" t="s">
        <v>34</v>
      </c>
      <c r="AF134" s="65"/>
      <c r="AG134" s="82">
        <f>CORREL(L134:Y134,L$10:Y$10)</f>
        <v>0.95659059407633029</v>
      </c>
      <c r="AH134" s="83">
        <f>CORREL(L134:U134,L$10:U$10)</f>
        <v>-0.65465367070797709</v>
      </c>
      <c r="AI134" s="84">
        <f>CORREL(V134:Y134,V$10:Y$10)</f>
        <v>0.96130046424173354</v>
      </c>
      <c r="AJ134" s="93"/>
      <c r="AK134" s="94">
        <f>SUM(G134:K134)</f>
        <v>0</v>
      </c>
      <c r="AL134" s="92">
        <f>SUM(L134:U134)</f>
        <v>9</v>
      </c>
      <c r="AM134" s="92">
        <f>SUM(V134:Y134)</f>
        <v>56</v>
      </c>
      <c r="AN134" s="92">
        <f>SUM(Z134:AC134)</f>
        <v>34</v>
      </c>
      <c r="AO134" s="95">
        <f>SUM(AK134:AN134)</f>
        <v>99</v>
      </c>
      <c r="AP134" s="85"/>
      <c r="AQ134" s="27">
        <f>IF(SUM(M134:O134)=0,0,SUM(M134:O134)/SUM(L134:O134))</f>
        <v>1</v>
      </c>
      <c r="AR134" s="28">
        <f>IF(SUM(Q134:R134)=0,0,SUM(Q134:R134)/SUM(P134:U134))</f>
        <v>0.8571428571428571</v>
      </c>
    </row>
    <row r="135" spans="1:44" s="88" customFormat="1" ht="15.75" thickBot="1" x14ac:dyDescent="0.3">
      <c r="A135" s="77"/>
      <c r="B135" s="77"/>
      <c r="C135" s="498"/>
      <c r="D135" s="123" t="s">
        <v>187</v>
      </c>
      <c r="E135" s="109"/>
      <c r="F135" s="91"/>
      <c r="G135" s="227">
        <f>+G133+G134</f>
        <v>0</v>
      </c>
      <c r="H135" s="227">
        <f t="shared" ref="H135:AD135" si="176">+H133+H134</f>
        <v>0</v>
      </c>
      <c r="I135" s="227">
        <f t="shared" si="176"/>
        <v>0</v>
      </c>
      <c r="J135" s="227">
        <f t="shared" si="176"/>
        <v>0</v>
      </c>
      <c r="K135" s="227">
        <f t="shared" si="176"/>
        <v>0</v>
      </c>
      <c r="L135" s="227">
        <f t="shared" si="176"/>
        <v>0</v>
      </c>
      <c r="M135" s="227">
        <f t="shared" si="176"/>
        <v>0</v>
      </c>
      <c r="N135" s="227">
        <f t="shared" si="176"/>
        <v>6</v>
      </c>
      <c r="O135" s="227">
        <f t="shared" si="176"/>
        <v>0</v>
      </c>
      <c r="P135" s="227">
        <f t="shared" si="176"/>
        <v>1</v>
      </c>
      <c r="Q135" s="227">
        <f t="shared" si="176"/>
        <v>19</v>
      </c>
      <c r="R135" s="227">
        <f t="shared" si="176"/>
        <v>186</v>
      </c>
      <c r="S135" s="227">
        <f t="shared" si="176"/>
        <v>0</v>
      </c>
      <c r="T135" s="227">
        <f t="shared" si="176"/>
        <v>0</v>
      </c>
      <c r="U135" s="227">
        <f t="shared" si="176"/>
        <v>1</v>
      </c>
      <c r="V135" s="227">
        <f t="shared" si="176"/>
        <v>0</v>
      </c>
      <c r="W135" s="227">
        <f t="shared" si="176"/>
        <v>33</v>
      </c>
      <c r="X135" s="227">
        <f t="shared" si="176"/>
        <v>1</v>
      </c>
      <c r="Y135" s="227">
        <f t="shared" si="176"/>
        <v>22</v>
      </c>
      <c r="Z135" s="227">
        <f t="shared" si="176"/>
        <v>11</v>
      </c>
      <c r="AA135" s="227">
        <f t="shared" si="176"/>
        <v>2</v>
      </c>
      <c r="AB135" s="227">
        <f t="shared" si="176"/>
        <v>0</v>
      </c>
      <c r="AC135" s="227">
        <f t="shared" si="176"/>
        <v>21</v>
      </c>
      <c r="AD135" s="227">
        <f t="shared" si="176"/>
        <v>303</v>
      </c>
      <c r="AE135" s="112"/>
      <c r="AF135" s="65"/>
      <c r="AG135" s="125">
        <f>CORREL(L135:Y135,L$10:Y$10)</f>
        <v>5.5579093388936213E-3</v>
      </c>
      <c r="AH135" s="126">
        <f>CORREL(L135:U135,L$10:U$10)</f>
        <v>-0.15475119358456102</v>
      </c>
      <c r="AI135" s="127">
        <f>CORREL(V135:Y135,V$10:Y$10)</f>
        <v>0.94303665856370011</v>
      </c>
      <c r="AJ135" s="128"/>
      <c r="AK135" s="129">
        <f>SUM(G135:K135)</f>
        <v>0</v>
      </c>
      <c r="AL135" s="124">
        <f>SUM(L135:U135)</f>
        <v>213</v>
      </c>
      <c r="AM135" s="124">
        <f>SUM(V135:Y135)</f>
        <v>56</v>
      </c>
      <c r="AN135" s="124">
        <f>SUM(Z135:AC135)</f>
        <v>34</v>
      </c>
      <c r="AO135" s="130">
        <f t="shared" ref="AO135" si="177">SUM(AK135:AN135)</f>
        <v>303</v>
      </c>
      <c r="AP135" s="85"/>
      <c r="AQ135" s="29">
        <f>IF(SUM(M135:O135)=0,0,SUM(M135:O135)/SUM(L135:O135))</f>
        <v>1</v>
      </c>
      <c r="AR135" s="30">
        <f>IF(SUM(Q135:R135)=0,0,SUM(Q135:R135)/SUM(P135:U135))</f>
        <v>0.99033816425120769</v>
      </c>
    </row>
    <row r="136" spans="1:44" s="88" customFormat="1" ht="15.75" thickTop="1" x14ac:dyDescent="0.25">
      <c r="A136" s="77"/>
      <c r="B136" s="77"/>
      <c r="C136" s="498"/>
      <c r="D136" s="91"/>
      <c r="E136" s="109"/>
      <c r="F136" s="91"/>
      <c r="G136" s="228"/>
      <c r="H136" s="228"/>
      <c r="I136" s="228"/>
      <c r="J136" s="228"/>
      <c r="K136" s="228"/>
      <c r="L136" s="228"/>
      <c r="M136" s="228"/>
      <c r="N136" s="228"/>
      <c r="O136" s="228"/>
      <c r="P136" s="228"/>
      <c r="Q136" s="228"/>
      <c r="R136" s="228"/>
      <c r="S136" s="228"/>
      <c r="T136" s="228"/>
      <c r="U136" s="228"/>
      <c r="V136" s="228"/>
      <c r="W136" s="228"/>
      <c r="X136" s="228"/>
      <c r="Y136" s="228"/>
      <c r="Z136" s="228"/>
      <c r="AA136" s="228"/>
      <c r="AB136" s="228"/>
      <c r="AC136" s="228"/>
      <c r="AD136" s="228"/>
      <c r="AE136" s="112"/>
      <c r="AF136" s="65"/>
      <c r="AG136" s="82"/>
      <c r="AH136" s="83"/>
      <c r="AI136" s="84"/>
      <c r="AJ136" s="93"/>
      <c r="AK136" s="94"/>
      <c r="AL136" s="92"/>
      <c r="AM136" s="92"/>
      <c r="AN136" s="92"/>
      <c r="AO136" s="95"/>
      <c r="AP136" s="85"/>
      <c r="AQ136" s="27"/>
      <c r="AR136" s="28"/>
    </row>
    <row r="137" spans="1:44" s="88" customFormat="1" x14ac:dyDescent="0.25">
      <c r="A137" s="77"/>
      <c r="B137" s="77"/>
      <c r="C137" s="498"/>
      <c r="D137" s="120" t="s">
        <v>222</v>
      </c>
      <c r="E137" s="109"/>
      <c r="F137" s="91"/>
      <c r="G137" s="110"/>
      <c r="H137" s="110"/>
      <c r="I137" s="110"/>
      <c r="J137" s="110"/>
      <c r="K137" s="110"/>
      <c r="L137" s="110"/>
      <c r="M137" s="110"/>
      <c r="N137" s="110"/>
      <c r="O137" s="110"/>
      <c r="P137" s="110"/>
      <c r="Q137" s="110"/>
      <c r="R137" s="110"/>
      <c r="S137" s="110"/>
      <c r="T137" s="110"/>
      <c r="U137" s="110"/>
      <c r="V137" s="110"/>
      <c r="W137" s="110"/>
      <c r="X137" s="110"/>
      <c r="Y137" s="110"/>
      <c r="Z137" s="229"/>
      <c r="AA137" s="110"/>
      <c r="AB137" s="110"/>
      <c r="AC137" s="110"/>
      <c r="AD137" s="110"/>
      <c r="AE137" s="112"/>
      <c r="AF137" s="65"/>
      <c r="AG137" s="82"/>
      <c r="AH137" s="83"/>
      <c r="AI137" s="84"/>
      <c r="AJ137" s="93"/>
      <c r="AK137" s="86"/>
      <c r="AL137" s="85"/>
      <c r="AM137" s="85"/>
      <c r="AN137" s="85"/>
      <c r="AO137" s="87"/>
      <c r="AP137" s="85"/>
      <c r="AQ137" s="86"/>
      <c r="AR137" s="87"/>
    </row>
    <row r="138" spans="1:44" s="88" customFormat="1" ht="15.75" thickBot="1" x14ac:dyDescent="0.3">
      <c r="A138" s="121">
        <f>+A134+1</f>
        <v>67</v>
      </c>
      <c r="B138" s="77">
        <f>+B134+0.01</f>
        <v>8.0299999999999994</v>
      </c>
      <c r="C138" s="498">
        <v>3.1</v>
      </c>
      <c r="D138" s="134" t="s">
        <v>137</v>
      </c>
      <c r="E138" s="109" t="s">
        <v>88</v>
      </c>
      <c r="F138" s="91" t="s">
        <v>87</v>
      </c>
      <c r="G138" s="137"/>
      <c r="H138" s="137"/>
      <c r="I138" s="137">
        <v>37</v>
      </c>
      <c r="J138" s="137"/>
      <c r="K138" s="137"/>
      <c r="L138" s="137"/>
      <c r="M138" s="137">
        <v>27</v>
      </c>
      <c r="N138" s="137">
        <v>63</v>
      </c>
      <c r="O138" s="137">
        <v>80</v>
      </c>
      <c r="P138" s="137">
        <v>25</v>
      </c>
      <c r="Q138" s="137">
        <v>19</v>
      </c>
      <c r="R138" s="137">
        <v>17</v>
      </c>
      <c r="S138" s="137"/>
      <c r="T138" s="137"/>
      <c r="U138" s="137"/>
      <c r="V138" s="137"/>
      <c r="W138" s="137">
        <v>2</v>
      </c>
      <c r="X138" s="137"/>
      <c r="Y138" s="137"/>
      <c r="Z138" s="137"/>
      <c r="AA138" s="137"/>
      <c r="AB138" s="137"/>
      <c r="AC138" s="137"/>
      <c r="AD138" s="137">
        <v>270</v>
      </c>
      <c r="AE138" s="81" t="s">
        <v>89</v>
      </c>
      <c r="AF138" s="230" t="s">
        <v>166</v>
      </c>
      <c r="AG138" s="192"/>
      <c r="AH138" s="193"/>
      <c r="AI138" s="194"/>
      <c r="AJ138" s="93"/>
      <c r="AK138" s="231">
        <f>SUM(G138:K138)</f>
        <v>37</v>
      </c>
      <c r="AL138" s="232">
        <f>SUM(L138:U138)</f>
        <v>231</v>
      </c>
      <c r="AM138" s="232">
        <f>SUM(V138:Y138)</f>
        <v>2</v>
      </c>
      <c r="AN138" s="232">
        <f>SUM(Z138:AC138)</f>
        <v>0</v>
      </c>
      <c r="AO138" s="233">
        <f>SUM(AK138:AN138)</f>
        <v>270</v>
      </c>
      <c r="AP138" s="85"/>
      <c r="AQ138" s="31">
        <f>IF(SUM(M138:O138)=0,0,SUM(M138:O138)/SUM(L138:O138))</f>
        <v>1</v>
      </c>
      <c r="AR138" s="32">
        <f>IF(SUM(Q138:R138)=0,0,SUM(Q138:R138)/SUM(P138:U138))</f>
        <v>0.5901639344262295</v>
      </c>
    </row>
    <row r="139" spans="1:44" ht="15.75" thickBot="1" x14ac:dyDescent="0.3">
      <c r="C139" s="502"/>
      <c r="D139" s="235" t="s">
        <v>205</v>
      </c>
      <c r="G139" s="238">
        <f>+G138+G135</f>
        <v>0</v>
      </c>
      <c r="H139" s="238">
        <f t="shared" ref="H139:AD139" si="178">+H138+H135</f>
        <v>0</v>
      </c>
      <c r="I139" s="238">
        <f t="shared" si="178"/>
        <v>37</v>
      </c>
      <c r="J139" s="238">
        <f t="shared" si="178"/>
        <v>0</v>
      </c>
      <c r="K139" s="238">
        <f t="shared" si="178"/>
        <v>0</v>
      </c>
      <c r="L139" s="238">
        <f t="shared" si="178"/>
        <v>0</v>
      </c>
      <c r="M139" s="238">
        <f t="shared" si="178"/>
        <v>27</v>
      </c>
      <c r="N139" s="238">
        <f t="shared" si="178"/>
        <v>69</v>
      </c>
      <c r="O139" s="238">
        <f t="shared" si="178"/>
        <v>80</v>
      </c>
      <c r="P139" s="238">
        <f t="shared" si="178"/>
        <v>26</v>
      </c>
      <c r="Q139" s="238">
        <f t="shared" si="178"/>
        <v>38</v>
      </c>
      <c r="R139" s="238">
        <f t="shared" si="178"/>
        <v>203</v>
      </c>
      <c r="S139" s="238">
        <f t="shared" si="178"/>
        <v>0</v>
      </c>
      <c r="T139" s="238">
        <f t="shared" si="178"/>
        <v>0</v>
      </c>
      <c r="U139" s="238">
        <f t="shared" si="178"/>
        <v>1</v>
      </c>
      <c r="V139" s="238">
        <f t="shared" si="178"/>
        <v>0</v>
      </c>
      <c r="W139" s="238">
        <f t="shared" si="178"/>
        <v>35</v>
      </c>
      <c r="X139" s="238">
        <f t="shared" si="178"/>
        <v>1</v>
      </c>
      <c r="Y139" s="238">
        <f t="shared" si="178"/>
        <v>22</v>
      </c>
      <c r="Z139" s="238">
        <f t="shared" si="178"/>
        <v>11</v>
      </c>
      <c r="AA139" s="238">
        <f t="shared" si="178"/>
        <v>2</v>
      </c>
      <c r="AB139" s="238">
        <f t="shared" si="178"/>
        <v>0</v>
      </c>
      <c r="AC139" s="238">
        <f t="shared" si="178"/>
        <v>21</v>
      </c>
      <c r="AD139" s="238">
        <f t="shared" si="178"/>
        <v>573</v>
      </c>
      <c r="AF139" s="240"/>
      <c r="AG139" s="197">
        <f>CORREL(L139:Y139,L$10:Y$10)</f>
        <v>-0.1176583170192368</v>
      </c>
      <c r="AH139" s="198">
        <f t="shared" ref="AH139" si="179">CORREL(L139:U139,L$10:U$10)</f>
        <v>-0.28564549637329584</v>
      </c>
      <c r="AI139" s="148">
        <f>CORREL(V139:Y139,V$10:Y$10)</f>
        <v>0.95332582457011839</v>
      </c>
      <c r="AJ139" s="128"/>
      <c r="AP139" s="2"/>
    </row>
    <row r="140" spans="1:44" ht="15.75" thickBot="1" x14ac:dyDescent="0.3">
      <c r="C140" s="502"/>
    </row>
    <row r="141" spans="1:44" s="250" customFormat="1" ht="14.25" x14ac:dyDescent="0.2">
      <c r="A141" s="243"/>
      <c r="B141" s="243"/>
      <c r="C141" s="503"/>
      <c r="D141" s="244" t="s">
        <v>220</v>
      </c>
      <c r="E141" s="244"/>
      <c r="F141" s="235"/>
      <c r="G141" s="245">
        <f t="shared" ref="G141:AD141" si="180">+G135+G129+G112+G99+G86+G71+G41+G19</f>
        <v>37</v>
      </c>
      <c r="H141" s="245">
        <f t="shared" si="180"/>
        <v>10</v>
      </c>
      <c r="I141" s="245">
        <f t="shared" si="180"/>
        <v>24</v>
      </c>
      <c r="J141" s="245">
        <f t="shared" si="180"/>
        <v>10</v>
      </c>
      <c r="K141" s="245">
        <f t="shared" si="180"/>
        <v>2</v>
      </c>
      <c r="L141" s="245">
        <f t="shared" si="180"/>
        <v>12</v>
      </c>
      <c r="M141" s="245">
        <f t="shared" si="180"/>
        <v>83</v>
      </c>
      <c r="N141" s="245">
        <f t="shared" si="180"/>
        <v>123</v>
      </c>
      <c r="O141" s="245">
        <f t="shared" si="180"/>
        <v>7</v>
      </c>
      <c r="P141" s="245">
        <f t="shared" si="180"/>
        <v>65</v>
      </c>
      <c r="Q141" s="245">
        <f t="shared" si="180"/>
        <v>221</v>
      </c>
      <c r="R141" s="245">
        <f t="shared" si="180"/>
        <v>301</v>
      </c>
      <c r="S141" s="245">
        <f t="shared" si="180"/>
        <v>177</v>
      </c>
      <c r="T141" s="245">
        <f t="shared" si="180"/>
        <v>53</v>
      </c>
      <c r="U141" s="245">
        <f t="shared" si="180"/>
        <v>71</v>
      </c>
      <c r="V141" s="245">
        <f t="shared" si="180"/>
        <v>124</v>
      </c>
      <c r="W141" s="245">
        <f t="shared" si="180"/>
        <v>652</v>
      </c>
      <c r="X141" s="245">
        <f t="shared" si="180"/>
        <v>46</v>
      </c>
      <c r="Y141" s="245">
        <f t="shared" si="180"/>
        <v>261</v>
      </c>
      <c r="Z141" s="245">
        <f t="shared" si="180"/>
        <v>12</v>
      </c>
      <c r="AA141" s="245">
        <f t="shared" si="180"/>
        <v>16</v>
      </c>
      <c r="AB141" s="245">
        <f t="shared" si="180"/>
        <v>3</v>
      </c>
      <c r="AC141" s="245">
        <f t="shared" si="180"/>
        <v>96</v>
      </c>
      <c r="AD141" s="245">
        <f t="shared" si="180"/>
        <v>2406</v>
      </c>
      <c r="AE141" s="246"/>
      <c r="AF141" s="246" t="s">
        <v>224</v>
      </c>
      <c r="AG141" s="247">
        <f>CORREL(L141:Y141,L$10:Y$10)</f>
        <v>0.84887806959594547</v>
      </c>
      <c r="AH141" s="248">
        <f>CORREL(L141:U141,L$10:U$10)</f>
        <v>0.1441663462598608</v>
      </c>
      <c r="AI141" s="249">
        <f>CORREL(V141:Y141,V$10:Y$10)</f>
        <v>0.99812524453431406</v>
      </c>
      <c r="AK141" s="251">
        <f>SUM(G141:K141)</f>
        <v>83</v>
      </c>
      <c r="AL141" s="252">
        <f>SUM(L141:U141)</f>
        <v>1113</v>
      </c>
      <c r="AM141" s="252">
        <f>SUM(V141:Y141)</f>
        <v>1083</v>
      </c>
      <c r="AN141" s="252">
        <f>SUM(Z141:AC141)</f>
        <v>127</v>
      </c>
      <c r="AO141" s="253">
        <f>SUM(AK141:AN141)</f>
        <v>2406</v>
      </c>
      <c r="AQ141" s="254">
        <f>IF(SUM(M141:O141)=0,0,SUM(M141:O141)/SUM(L141:O141))</f>
        <v>0.94666666666666666</v>
      </c>
      <c r="AR141" s="255">
        <f>IF(SUM(Q141:R141)=0,0,SUM(Q141:R141)/SUM(P141:U141))</f>
        <v>0.58783783783783783</v>
      </c>
    </row>
    <row r="142" spans="1:44" s="250" customFormat="1" thickBot="1" x14ac:dyDescent="0.25">
      <c r="A142" s="243"/>
      <c r="B142" s="243"/>
      <c r="C142" s="503"/>
      <c r="D142" s="244" t="s">
        <v>221</v>
      </c>
      <c r="E142" s="244"/>
      <c r="F142" s="235"/>
      <c r="G142" s="245">
        <f t="shared" ref="G142:AD142" si="181">+G138+G119+G88+G74+G24</f>
        <v>0</v>
      </c>
      <c r="H142" s="245">
        <f t="shared" si="181"/>
        <v>0</v>
      </c>
      <c r="I142" s="245">
        <f t="shared" si="181"/>
        <v>37</v>
      </c>
      <c r="J142" s="245">
        <f t="shared" si="181"/>
        <v>0</v>
      </c>
      <c r="K142" s="245">
        <f t="shared" si="181"/>
        <v>0</v>
      </c>
      <c r="L142" s="245">
        <f t="shared" si="181"/>
        <v>0</v>
      </c>
      <c r="M142" s="245">
        <f t="shared" si="181"/>
        <v>28</v>
      </c>
      <c r="N142" s="245">
        <f t="shared" si="181"/>
        <v>63</v>
      </c>
      <c r="O142" s="245">
        <f t="shared" si="181"/>
        <v>80</v>
      </c>
      <c r="P142" s="245">
        <f t="shared" si="181"/>
        <v>25</v>
      </c>
      <c r="Q142" s="245">
        <f t="shared" si="181"/>
        <v>19</v>
      </c>
      <c r="R142" s="245">
        <f t="shared" si="181"/>
        <v>17</v>
      </c>
      <c r="S142" s="245">
        <f t="shared" si="181"/>
        <v>3</v>
      </c>
      <c r="T142" s="245">
        <f t="shared" si="181"/>
        <v>1</v>
      </c>
      <c r="U142" s="245">
        <f t="shared" si="181"/>
        <v>5</v>
      </c>
      <c r="V142" s="245">
        <f t="shared" si="181"/>
        <v>274</v>
      </c>
      <c r="W142" s="245">
        <f t="shared" si="181"/>
        <v>4453</v>
      </c>
      <c r="X142" s="245">
        <f t="shared" si="181"/>
        <v>202</v>
      </c>
      <c r="Y142" s="245">
        <f t="shared" si="181"/>
        <v>970</v>
      </c>
      <c r="Z142" s="245">
        <f t="shared" si="181"/>
        <v>0</v>
      </c>
      <c r="AA142" s="245">
        <f t="shared" si="181"/>
        <v>0</v>
      </c>
      <c r="AB142" s="245">
        <f t="shared" si="181"/>
        <v>3</v>
      </c>
      <c r="AC142" s="245">
        <f t="shared" si="181"/>
        <v>2</v>
      </c>
      <c r="AD142" s="245">
        <f t="shared" si="181"/>
        <v>6182</v>
      </c>
      <c r="AE142" s="246"/>
      <c r="AF142" s="246" t="s">
        <v>223</v>
      </c>
      <c r="AG142" s="197">
        <f t="shared" ref="AG142" si="182">CORREL(L142:Y142,L$7:Y$7)</f>
        <v>0.99810261647107779</v>
      </c>
      <c r="AH142" s="198">
        <f>CORREL(L142:U142,L$7:U$7)</f>
        <v>0.96377238246818908</v>
      </c>
      <c r="AI142" s="148">
        <f>CORREL(V142:Y142,V$7:Y$7)</f>
        <v>0.9974774428889458</v>
      </c>
      <c r="AK142" s="256">
        <f>SUM(G142:K142)</f>
        <v>37</v>
      </c>
      <c r="AL142" s="226">
        <f>SUM(L142:U142)</f>
        <v>241</v>
      </c>
      <c r="AM142" s="226">
        <f>SUM(V142:Y142)</f>
        <v>5899</v>
      </c>
      <c r="AN142" s="226">
        <f>SUM(Z142:AC142)</f>
        <v>5</v>
      </c>
      <c r="AO142" s="257">
        <f>SUM(AK142:AN142)</f>
        <v>6182</v>
      </c>
      <c r="AQ142" s="258">
        <f>IF(SUM(M142:O142)=0,0,SUM(M142:O142)/SUM(L142:O142))</f>
        <v>1</v>
      </c>
      <c r="AR142" s="259">
        <f>IF(SUM(Q142:R142)=0,0,SUM(Q142:R142)/SUM(P142:U142))</f>
        <v>0.51428571428571423</v>
      </c>
    </row>
  </sheetData>
  <sortState ref="A47:AS70">
    <sortCondition descending="1" ref="AD47:AD70"/>
  </sortState>
  <mergeCells count="3">
    <mergeCell ref="AG1:AI1"/>
    <mergeCell ref="AG13:AI13"/>
    <mergeCell ref="A1:C1"/>
  </mergeCell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3"/>
  <sheetViews>
    <sheetView workbookViewId="0">
      <selection activeCell="B33" sqref="B33"/>
    </sheetView>
  </sheetViews>
  <sheetFormatPr defaultColWidth="8.85546875" defaultRowHeight="15.75" x14ac:dyDescent="0.25"/>
  <cols>
    <col min="1" max="1" width="8.85546875" style="3"/>
    <col min="2" max="2" width="2.28515625" style="3" customWidth="1"/>
    <col min="3" max="3" width="17.7109375" style="3" customWidth="1"/>
    <col min="4" max="16384" width="8.85546875" style="3"/>
  </cols>
  <sheetData>
    <row r="1" spans="1:6" ht="16.5" thickBot="1" x14ac:dyDescent="0.3">
      <c r="A1" s="486" t="s">
        <v>628</v>
      </c>
      <c r="B1" s="487"/>
      <c r="D1" s="4"/>
      <c r="E1" s="4"/>
    </row>
    <row r="2" spans="1:6" ht="19.5" customHeight="1" x14ac:dyDescent="0.25">
      <c r="B2" s="5"/>
      <c r="C2" s="6" t="s">
        <v>211</v>
      </c>
      <c r="D2" s="509" t="s">
        <v>283</v>
      </c>
      <c r="E2" s="509"/>
      <c r="F2" s="510"/>
    </row>
    <row r="3" spans="1:6" ht="19.5" customHeight="1" x14ac:dyDescent="0.25">
      <c r="B3" s="7"/>
      <c r="C3" s="316"/>
      <c r="D3" s="511" t="s">
        <v>284</v>
      </c>
      <c r="E3" s="511"/>
      <c r="F3" s="512"/>
    </row>
    <row r="4" spans="1:6" ht="16.149999999999999" customHeight="1" x14ac:dyDescent="0.25">
      <c r="B4" s="7"/>
      <c r="C4" s="8"/>
      <c r="D4" s="9" t="s">
        <v>74</v>
      </c>
      <c r="E4" s="9" t="s">
        <v>212</v>
      </c>
      <c r="F4" s="10" t="s">
        <v>213</v>
      </c>
    </row>
    <row r="5" spans="1:6" ht="16.149999999999999" customHeight="1" x14ac:dyDescent="0.25">
      <c r="B5" s="7"/>
      <c r="C5" s="8"/>
      <c r="D5" s="11" t="s">
        <v>144</v>
      </c>
      <c r="E5" s="11" t="s">
        <v>182</v>
      </c>
      <c r="F5" s="12" t="s">
        <v>145</v>
      </c>
    </row>
    <row r="6" spans="1:6" x14ac:dyDescent="0.25">
      <c r="B6" s="13">
        <f>+'Dataset 1. Summary'!B14</f>
        <v>1</v>
      </c>
      <c r="C6" s="14" t="str">
        <f>+'Dataset 1. Summary'!D14</f>
        <v>York &amp; environs</v>
      </c>
      <c r="D6" s="8"/>
      <c r="E6" s="8"/>
      <c r="F6" s="15"/>
    </row>
    <row r="7" spans="1:6" x14ac:dyDescent="0.25">
      <c r="B7" s="7"/>
      <c r="C7" s="8" t="str">
        <f>+'Dataset 1. Summary'!D15</f>
        <v>A. Single Finds</v>
      </c>
      <c r="D7" s="16">
        <f>+'Dataset 1. Summary'!AG19</f>
        <v>0.96933280891098339</v>
      </c>
      <c r="E7" s="16">
        <f>+'Dataset 1. Summary'!AH19</f>
        <v>0.92687517835560296</v>
      </c>
      <c r="F7" s="17">
        <f>+'Dataset 1. Summary'!AI19</f>
        <v>0.97933880608501489</v>
      </c>
    </row>
    <row r="8" spans="1:6" x14ac:dyDescent="0.25">
      <c r="B8" s="7"/>
      <c r="C8" s="8" t="str">
        <f>+'Dataset 1. Summary'!D20</f>
        <v>B. Hoard Coins</v>
      </c>
      <c r="D8" s="18">
        <f>+'Dataset 1. Summary'!AG24</f>
        <v>0.92883038849151189</v>
      </c>
      <c r="E8" s="18">
        <f>+'Dataset 1. Summary'!AH24</f>
        <v>0</v>
      </c>
      <c r="F8" s="19">
        <f>+'Dataset 1. Summary'!AI24</f>
        <v>0.97629892328769829</v>
      </c>
    </row>
    <row r="9" spans="1:6" x14ac:dyDescent="0.25">
      <c r="B9" s="7"/>
      <c r="C9" s="20" t="str">
        <f>+'Dataset 1. Summary'!D25</f>
        <v>Total York</v>
      </c>
      <c r="D9" s="16">
        <f>+'Dataset 1. Summary'!AG25</f>
        <v>0.93145666539460881</v>
      </c>
      <c r="E9" s="16">
        <f>+'Dataset 1. Summary'!AH25</f>
        <v>0.92698355496506502</v>
      </c>
      <c r="F9" s="17">
        <f>+'Dataset 1. Summary'!AI25</f>
        <v>0.97665519037413662</v>
      </c>
    </row>
    <row r="10" spans="1:6" x14ac:dyDescent="0.25">
      <c r="B10" s="7"/>
      <c r="C10" s="8"/>
      <c r="D10" s="16"/>
      <c r="E10" s="16"/>
      <c r="F10" s="17"/>
    </row>
    <row r="11" spans="1:6" x14ac:dyDescent="0.25">
      <c r="B11" s="13">
        <f>+'Dataset 1. Summary'!B27</f>
        <v>2</v>
      </c>
      <c r="C11" s="14" t="str">
        <f>+'Dataset 1. Summary'!D27</f>
        <v>Central Lowlands</v>
      </c>
      <c r="D11" s="16"/>
      <c r="E11" s="16"/>
      <c r="F11" s="17"/>
    </row>
    <row r="12" spans="1:6" x14ac:dyDescent="0.25">
      <c r="B12" s="7"/>
      <c r="C12" s="8" t="str">
        <f>+'Dataset 1. Summary'!D28</f>
        <v>A. Single Finds</v>
      </c>
      <c r="D12" s="16">
        <f>+'Dataset 1. Summary'!AG41</f>
        <v>0.9203188585867248</v>
      </c>
      <c r="E12" s="16">
        <f>+'Dataset 1. Summary'!AH41</f>
        <v>0.30685485876010943</v>
      </c>
      <c r="F12" s="17">
        <f>+'Dataset 1. Summary'!AI41</f>
        <v>0.95430099598475326</v>
      </c>
    </row>
    <row r="13" spans="1:6" x14ac:dyDescent="0.25">
      <c r="B13" s="7"/>
      <c r="C13" s="8"/>
      <c r="D13" s="16"/>
      <c r="E13" s="16"/>
      <c r="F13" s="17"/>
    </row>
    <row r="14" spans="1:6" x14ac:dyDescent="0.25">
      <c r="B14" s="13">
        <f>+'Dataset 1. Summary'!B45</f>
        <v>3</v>
      </c>
      <c r="C14" s="14" t="str">
        <f>+'Dataset 1. Summary'!D45</f>
        <v>Yorkshire Wolds</v>
      </c>
      <c r="D14" s="16"/>
      <c r="E14" s="16"/>
      <c r="F14" s="17"/>
    </row>
    <row r="15" spans="1:6" x14ac:dyDescent="0.25">
      <c r="B15" s="7"/>
      <c r="C15" s="8" t="str">
        <f>+'Dataset 1. Summary'!D46</f>
        <v>A. Single Finds</v>
      </c>
      <c r="D15" s="16">
        <f>+'Dataset 1. Summary'!AG71</f>
        <v>0.94206840686609472</v>
      </c>
      <c r="E15" s="16">
        <f>+'Dataset 1. Summary'!AH71</f>
        <v>0.78669395877380233</v>
      </c>
      <c r="F15" s="17">
        <f>+'Dataset 1. Summary'!AI71</f>
        <v>0.98358191801950978</v>
      </c>
    </row>
    <row r="16" spans="1:6" x14ac:dyDescent="0.25">
      <c r="B16" s="7"/>
      <c r="C16" s="8" t="str">
        <f>+'Dataset 1. Summary'!D73</f>
        <v>B. Hoard Coins</v>
      </c>
      <c r="D16" s="18">
        <f>+'Dataset 1. Summary'!AG74</f>
        <v>0.96430895277810458</v>
      </c>
      <c r="E16" s="18">
        <f>+'Dataset 1. Summary'!AH74</f>
        <v>0</v>
      </c>
      <c r="F16" s="19">
        <f>+'Dataset 1. Summary'!AI74</f>
        <v>0.96430895277810458</v>
      </c>
    </row>
    <row r="17" spans="2:6" x14ac:dyDescent="0.25">
      <c r="B17" s="7"/>
      <c r="C17" s="20" t="str">
        <f>+'Dataset 1. Summary'!D75</f>
        <v>Total Wolds</v>
      </c>
      <c r="D17" s="16">
        <f>+'Dataset 1. Summary'!AG75</f>
        <v>0.94493580332564575</v>
      </c>
      <c r="E17" s="16">
        <f>+'Dataset 1. Summary'!AH75</f>
        <v>0.78669395877380233</v>
      </c>
      <c r="F17" s="17">
        <f>+'Dataset 1. Summary'!AI75</f>
        <v>0.98331606572389763</v>
      </c>
    </row>
    <row r="18" spans="2:6" x14ac:dyDescent="0.25">
      <c r="B18" s="7"/>
      <c r="C18" s="20"/>
      <c r="D18" s="16"/>
      <c r="E18" s="16"/>
      <c r="F18" s="17"/>
    </row>
    <row r="19" spans="2:6" x14ac:dyDescent="0.25">
      <c r="B19" s="13">
        <f>+'Dataset 1. Summary'!B85</f>
        <v>4</v>
      </c>
      <c r="C19" s="14" t="s">
        <v>199</v>
      </c>
      <c r="D19" s="16">
        <f>+'Dataset 1. Summary'!AG89</f>
        <v>0.94804536296876041</v>
      </c>
      <c r="E19" s="16">
        <f>+'Dataset 1. Summary'!AH89</f>
        <v>0.86172803425428379</v>
      </c>
      <c r="F19" s="17">
        <f>+'Dataset 1. Summary'!AI89</f>
        <v>0.94210012334229865</v>
      </c>
    </row>
    <row r="20" spans="2:6" x14ac:dyDescent="0.25">
      <c r="B20" s="7"/>
      <c r="C20" s="8"/>
      <c r="D20" s="16"/>
      <c r="E20" s="16"/>
      <c r="F20" s="17"/>
    </row>
    <row r="21" spans="2:6" x14ac:dyDescent="0.25">
      <c r="B21" s="13">
        <f>+'Dataset 1. Summary'!B93</f>
        <v>5</v>
      </c>
      <c r="C21" s="14" t="str">
        <f>+'Dataset 1. Summary'!D93</f>
        <v>Vale of Pickering</v>
      </c>
      <c r="D21" s="16">
        <f>+'Dataset 1. Summary'!AG99</f>
        <v>0.96842412256409782</v>
      </c>
      <c r="E21" s="16">
        <f>+'Dataset 1. Summary'!AH99</f>
        <v>0.96826205475401961</v>
      </c>
      <c r="F21" s="17">
        <f>+'Dataset 1. Summary'!AI99</f>
        <v>0.96406412048952894</v>
      </c>
    </row>
    <row r="22" spans="2:6" x14ac:dyDescent="0.25">
      <c r="B22" s="7"/>
      <c r="C22" s="8"/>
      <c r="D22" s="16"/>
      <c r="E22" s="16"/>
      <c r="F22" s="17"/>
    </row>
    <row r="23" spans="2:6" x14ac:dyDescent="0.25">
      <c r="B23" s="13">
        <f>+'Dataset 1. Summary'!B103</f>
        <v>6</v>
      </c>
      <c r="C23" s="14" t="str">
        <f>+'Dataset 1. Summary'!D103</f>
        <v>Bernicia &amp; the North</v>
      </c>
      <c r="D23" s="16"/>
      <c r="E23" s="16"/>
      <c r="F23" s="17"/>
    </row>
    <row r="24" spans="2:6" x14ac:dyDescent="0.25">
      <c r="B24" s="7"/>
      <c r="C24" s="8" t="str">
        <f>+'Dataset 1. Summary'!D104</f>
        <v>A. Single Finds</v>
      </c>
      <c r="D24" s="16">
        <f>+'Dataset 1. Summary'!AG112</f>
        <v>0.96624965512509753</v>
      </c>
      <c r="E24" s="16">
        <f>+'Dataset 1. Summary'!AH112</f>
        <v>0.82492390186193032</v>
      </c>
      <c r="F24" s="17">
        <f>+'Dataset 1. Summary'!AI112</f>
        <v>0.9937099802796111</v>
      </c>
    </row>
    <row r="25" spans="2:6" x14ac:dyDescent="0.25">
      <c r="B25" s="7"/>
      <c r="C25" s="8" t="str">
        <f>+'Dataset 1. Summary'!D114</f>
        <v>B. Hoard Coins</v>
      </c>
      <c r="D25" s="18">
        <f>+'Dataset 1. Summary'!AG119</f>
        <v>0.9078633080877182</v>
      </c>
      <c r="E25" s="18">
        <f>+'Dataset 1. Summary'!AH119</f>
        <v>0.13409266721062715</v>
      </c>
      <c r="F25" s="19">
        <f>+'Dataset 1. Summary'!AI119</f>
        <v>0.94034706414098435</v>
      </c>
    </row>
    <row r="26" spans="2:6" x14ac:dyDescent="0.25">
      <c r="B26" s="7"/>
      <c r="C26" s="20" t="str">
        <f>+'Dataset 1. Summary'!D120</f>
        <v>Total Bernicia</v>
      </c>
      <c r="D26" s="16">
        <f>+'Dataset 1. Summary'!AG120</f>
        <v>0.9200553561521273</v>
      </c>
      <c r="E26" s="16">
        <f>+'Dataset 1. Summary'!AH120</f>
        <v>0.76655531382616593</v>
      </c>
      <c r="F26" s="17">
        <f>+'Dataset 1. Summary'!AI120</f>
        <v>0.95160360532416521</v>
      </c>
    </row>
    <row r="27" spans="2:6" x14ac:dyDescent="0.25">
      <c r="B27" s="7"/>
      <c r="C27" s="8"/>
      <c r="D27" s="16"/>
      <c r="E27" s="16"/>
      <c r="F27" s="17"/>
    </row>
    <row r="28" spans="2:6" x14ac:dyDescent="0.25">
      <c r="B28" s="13">
        <f>+'Dataset 1. Summary'!B122</f>
        <v>7</v>
      </c>
      <c r="C28" s="14" t="str">
        <f>+'Dataset 1. Summary'!D122</f>
        <v>Southumbria</v>
      </c>
      <c r="D28" s="16"/>
      <c r="E28" s="16"/>
      <c r="F28" s="17">
        <f>+'Dataset 1. Summary'!AI129</f>
        <v>0.93436958330606101</v>
      </c>
    </row>
    <row r="29" spans="2:6" x14ac:dyDescent="0.25">
      <c r="B29" s="7"/>
      <c r="C29" s="8"/>
      <c r="D29" s="16"/>
      <c r="E29" s="16"/>
      <c r="F29" s="17"/>
    </row>
    <row r="30" spans="2:6" ht="16.5" thickBot="1" x14ac:dyDescent="0.3">
      <c r="B30" s="21">
        <f>+'Dataset 1. Summary'!B131</f>
        <v>8</v>
      </c>
      <c r="C30" s="22" t="str">
        <f>+'Dataset 1. Summary'!D131</f>
        <v>Other ‘Productive Sites'</v>
      </c>
      <c r="D30" s="23"/>
      <c r="E30" s="23"/>
      <c r="F30" s="24">
        <f>+'Dataset 1. Summary'!AI139</f>
        <v>0.95332582457011839</v>
      </c>
    </row>
    <row r="32" spans="2:6" x14ac:dyDescent="0.25">
      <c r="B32" s="301" t="s">
        <v>276</v>
      </c>
    </row>
    <row r="33" spans="2:2" x14ac:dyDescent="0.25">
      <c r="B33" s="314" t="s">
        <v>632</v>
      </c>
    </row>
  </sheetData>
  <mergeCells count="2">
    <mergeCell ref="D2:F2"/>
    <mergeCell ref="D3:F3"/>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0"/>
  <sheetViews>
    <sheetView zoomScale="80" zoomScaleNormal="80" workbookViewId="0"/>
  </sheetViews>
  <sheetFormatPr defaultColWidth="4.5703125" defaultRowHeight="15.75" x14ac:dyDescent="0.25"/>
  <cols>
    <col min="1" max="1" width="2.140625" style="35" customWidth="1"/>
    <col min="2" max="2" width="3.85546875" style="34" customWidth="1"/>
    <col min="3" max="3" width="24.7109375" style="35" customWidth="1"/>
    <col min="4" max="4" width="9.140625" style="35" customWidth="1"/>
    <col min="5" max="5" width="14.5703125" style="35" customWidth="1"/>
    <col min="6" max="6" width="7.85546875" style="35" customWidth="1"/>
    <col min="7" max="7" width="7.28515625" style="35" customWidth="1"/>
    <col min="8" max="8" width="10.7109375" style="35" customWidth="1"/>
    <col min="9" max="9" width="11" style="35" customWidth="1"/>
    <col min="10" max="10" width="7.85546875" style="35" customWidth="1"/>
    <col min="11" max="11" width="8.140625" style="35" customWidth="1"/>
    <col min="12" max="12" width="7.85546875" style="35" customWidth="1"/>
    <col min="13" max="13" width="11.42578125" style="35" customWidth="1"/>
    <col min="14" max="14" width="10.7109375" style="35" customWidth="1"/>
    <col min="15" max="15" width="7.85546875" style="35" customWidth="1"/>
    <col min="16" max="16" width="9.42578125" style="35" customWidth="1"/>
    <col min="17" max="16384" width="4.5703125" style="35"/>
  </cols>
  <sheetData>
    <row r="1" spans="1:16" x14ac:dyDescent="0.25">
      <c r="A1" s="488" t="s">
        <v>629</v>
      </c>
      <c r="B1" s="490"/>
      <c r="C1" s="489"/>
    </row>
    <row r="2" spans="1:16" x14ac:dyDescent="0.25">
      <c r="A2" s="33"/>
    </row>
    <row r="3" spans="1:16" ht="23.25" customHeight="1" thickBot="1" x14ac:dyDescent="0.6">
      <c r="A3" s="33"/>
      <c r="B3" s="36" t="s">
        <v>257</v>
      </c>
      <c r="C3" s="37" t="s">
        <v>268</v>
      </c>
    </row>
    <row r="4" spans="1:16" ht="49.5" customHeight="1" x14ac:dyDescent="0.25">
      <c r="B4" s="261"/>
      <c r="C4" s="38" t="s">
        <v>216</v>
      </c>
      <c r="D4" s="262"/>
      <c r="E4" s="39" t="s">
        <v>255</v>
      </c>
      <c r="F4" s="39" t="s">
        <v>256</v>
      </c>
      <c r="G4" s="40" t="s">
        <v>177</v>
      </c>
      <c r="H4" s="40" t="s">
        <v>178</v>
      </c>
      <c r="I4" s="40" t="s">
        <v>179</v>
      </c>
      <c r="J4" s="40" t="s">
        <v>259</v>
      </c>
      <c r="K4" s="41" t="s">
        <v>85</v>
      </c>
      <c r="L4" s="42" t="s">
        <v>177</v>
      </c>
      <c r="M4" s="40" t="s">
        <v>178</v>
      </c>
      <c r="N4" s="40" t="s">
        <v>179</v>
      </c>
      <c r="O4" s="40" t="s">
        <v>259</v>
      </c>
      <c r="P4" s="43" t="s">
        <v>85</v>
      </c>
    </row>
    <row r="5" spans="1:16" x14ac:dyDescent="0.25">
      <c r="B5" s="263"/>
      <c r="C5" s="264" t="s">
        <v>214</v>
      </c>
      <c r="D5" s="265"/>
      <c r="E5" s="264"/>
      <c r="F5" s="264"/>
      <c r="G5" s="266" t="s">
        <v>181</v>
      </c>
      <c r="H5" s="266" t="s">
        <v>182</v>
      </c>
      <c r="I5" s="266" t="s">
        <v>183</v>
      </c>
      <c r="J5" s="265"/>
      <c r="K5" s="265"/>
      <c r="L5" s="267" t="s">
        <v>225</v>
      </c>
      <c r="M5" s="268" t="s">
        <v>225</v>
      </c>
      <c r="N5" s="268" t="s">
        <v>225</v>
      </c>
      <c r="O5" s="268" t="s">
        <v>225</v>
      </c>
      <c r="P5" s="269" t="s">
        <v>225</v>
      </c>
    </row>
    <row r="6" spans="1:16" ht="30" customHeight="1" thickBot="1" x14ac:dyDescent="0.3">
      <c r="B6" s="263"/>
      <c r="C6" s="270" t="s">
        <v>215</v>
      </c>
      <c r="D6" s="265"/>
      <c r="E6" s="270"/>
      <c r="F6" s="270"/>
      <c r="G6" s="271">
        <f>+'Dataset 1. Summary'!AK10</f>
        <v>3</v>
      </c>
      <c r="H6" s="271">
        <f>+'Dataset 1. Summary'!AL10</f>
        <v>322</v>
      </c>
      <c r="I6" s="271">
        <f>+'Dataset 1. Summary'!AM10</f>
        <v>917</v>
      </c>
      <c r="J6" s="271">
        <f>+'Dataset 1. Summary'!AN10</f>
        <v>0</v>
      </c>
      <c r="K6" s="271">
        <f>+'Dataset 1. Summary'!AO10</f>
        <v>1242</v>
      </c>
      <c r="L6" s="272">
        <f>+G6/$K6</f>
        <v>2.4154589371980675E-3</v>
      </c>
      <c r="M6" s="273">
        <f>+H6/$K6</f>
        <v>0.25925925925925924</v>
      </c>
      <c r="N6" s="273">
        <f>+I6/$K6</f>
        <v>0.73832528180354262</v>
      </c>
      <c r="O6" s="273">
        <f>+J6/$K6</f>
        <v>0</v>
      </c>
      <c r="P6" s="274">
        <f>+K6/$K6</f>
        <v>1</v>
      </c>
    </row>
    <row r="7" spans="1:16" ht="16.5" thickTop="1" x14ac:dyDescent="0.25">
      <c r="B7" s="263"/>
      <c r="C7" s="270"/>
      <c r="D7" s="265"/>
      <c r="E7" s="270"/>
      <c r="F7" s="270"/>
      <c r="G7" s="265"/>
      <c r="H7" s="265"/>
      <c r="I7" s="265"/>
      <c r="J7" s="265"/>
      <c r="K7" s="265"/>
      <c r="L7" s="275"/>
      <c r="M7" s="276"/>
      <c r="N7" s="276"/>
      <c r="O7" s="276"/>
      <c r="P7" s="277"/>
    </row>
    <row r="8" spans="1:16" x14ac:dyDescent="0.25">
      <c r="B8" s="263">
        <f>+'Dataset 1. Summary'!B14</f>
        <v>1</v>
      </c>
      <c r="C8" s="265" t="str">
        <f>+'Dataset 1. Summary'!D14</f>
        <v>York &amp; environs</v>
      </c>
      <c r="D8" s="265"/>
      <c r="E8" s="265">
        <v>1</v>
      </c>
      <c r="F8" s="265">
        <v>33</v>
      </c>
      <c r="G8" s="265">
        <f>+'Dataset 1. Summary'!AK19</f>
        <v>3</v>
      </c>
      <c r="H8" s="265">
        <f>+'Dataset 1. Summary'!AL19</f>
        <v>58</v>
      </c>
      <c r="I8" s="265">
        <f>+'Dataset 1. Summary'!AM19</f>
        <v>99</v>
      </c>
      <c r="J8" s="265">
        <f>+'Dataset 1. Summary'!AN19</f>
        <v>4</v>
      </c>
      <c r="K8" s="265">
        <f>+'Dataset 1. Summary'!AO19</f>
        <v>164</v>
      </c>
      <c r="L8" s="275">
        <f t="shared" ref="L8:P14" si="0">+G8/$K8</f>
        <v>1.8292682926829267E-2</v>
      </c>
      <c r="M8" s="276">
        <f t="shared" si="0"/>
        <v>0.35365853658536583</v>
      </c>
      <c r="N8" s="276">
        <f t="shared" si="0"/>
        <v>0.60365853658536583</v>
      </c>
      <c r="O8" s="276">
        <f t="shared" si="0"/>
        <v>2.4390243902439025E-2</v>
      </c>
      <c r="P8" s="277">
        <f t="shared" si="0"/>
        <v>1</v>
      </c>
    </row>
    <row r="9" spans="1:16" x14ac:dyDescent="0.25">
      <c r="B9" s="263">
        <f>+'Dataset 1. Summary'!B27</f>
        <v>2</v>
      </c>
      <c r="C9" s="265" t="str">
        <f>+'Dataset 1. Summary'!D27</f>
        <v>Central Lowlands</v>
      </c>
      <c r="D9" s="265"/>
      <c r="E9" s="265">
        <v>5</v>
      </c>
      <c r="F9" s="265">
        <f>('Dataset 1. Summary'!B40-'Dataset 1. Summary'!B27)*100</f>
        <v>11.999999999999744</v>
      </c>
      <c r="G9" s="265">
        <f>+'Dataset 1. Summary'!AK41</f>
        <v>1</v>
      </c>
      <c r="H9" s="265">
        <f>+'Dataset 1. Summary'!AL41</f>
        <v>26</v>
      </c>
      <c r="I9" s="265">
        <f>+'Dataset 1. Summary'!AM41</f>
        <v>104</v>
      </c>
      <c r="J9" s="265">
        <f>+'Dataset 1. Summary'!AN41</f>
        <v>0</v>
      </c>
      <c r="K9" s="265">
        <f>+'Dataset 1. Summary'!AO41</f>
        <v>131</v>
      </c>
      <c r="L9" s="275">
        <f t="shared" si="0"/>
        <v>7.6335877862595417E-3</v>
      </c>
      <c r="M9" s="276">
        <f t="shared" si="0"/>
        <v>0.19847328244274809</v>
      </c>
      <c r="N9" s="276">
        <f t="shared" si="0"/>
        <v>0.79389312977099236</v>
      </c>
      <c r="O9" s="276">
        <f t="shared" si="0"/>
        <v>0</v>
      </c>
      <c r="P9" s="277">
        <f t="shared" si="0"/>
        <v>1</v>
      </c>
    </row>
    <row r="10" spans="1:16" x14ac:dyDescent="0.25">
      <c r="B10" s="263">
        <f>+'Dataset 1. Summary'!B45</f>
        <v>3</v>
      </c>
      <c r="C10" s="265" t="str">
        <f>+'Dataset 1. Summary'!D45</f>
        <v>Yorkshire Wolds</v>
      </c>
      <c r="D10" s="265"/>
      <c r="E10" s="265">
        <v>5</v>
      </c>
      <c r="F10" s="265">
        <f>('Dataset 1. Summary'!B70-'Dataset 1. Summary'!B45)*100</f>
        <v>23.999999999999488</v>
      </c>
      <c r="G10" s="265">
        <f>+'Dataset 1. Summary'!AK71</f>
        <v>6</v>
      </c>
      <c r="H10" s="265">
        <f>+'Dataset 1. Summary'!AL71</f>
        <v>393</v>
      </c>
      <c r="I10" s="265">
        <f>+'Dataset 1. Summary'!AM71</f>
        <v>390</v>
      </c>
      <c r="J10" s="265">
        <f>+'Dataset 1. Summary'!AN71</f>
        <v>8</v>
      </c>
      <c r="K10" s="265">
        <f>+'Dataset 1. Summary'!AO71</f>
        <v>797</v>
      </c>
      <c r="L10" s="275">
        <f t="shared" si="0"/>
        <v>7.5282308657465494E-3</v>
      </c>
      <c r="M10" s="276">
        <f t="shared" si="0"/>
        <v>0.49309912170639902</v>
      </c>
      <c r="N10" s="276">
        <f t="shared" si="0"/>
        <v>0.48933500627352572</v>
      </c>
      <c r="O10" s="276">
        <f t="shared" si="0"/>
        <v>1.0037641154328732E-2</v>
      </c>
      <c r="P10" s="277">
        <f t="shared" si="0"/>
        <v>1</v>
      </c>
    </row>
    <row r="11" spans="1:16" x14ac:dyDescent="0.25">
      <c r="B11" s="263">
        <f>+'Dataset 1. Summary'!B85</f>
        <v>4</v>
      </c>
      <c r="C11" s="265" t="str">
        <f>+'Dataset 1. Summary'!D85</f>
        <v xml:space="preserve">Beverley </v>
      </c>
      <c r="D11" s="265"/>
      <c r="E11" s="265">
        <v>5</v>
      </c>
      <c r="F11" s="265">
        <f>('Dataset 1. Summary'!B86-'Dataset 1. Summary'!B85)*100</f>
        <v>0.99999999999997868</v>
      </c>
      <c r="G11" s="265">
        <f>+'Dataset 1. Summary'!AK86</f>
        <v>0</v>
      </c>
      <c r="H11" s="265">
        <f>+'Dataset 1. Summary'!AL86</f>
        <v>4</v>
      </c>
      <c r="I11" s="265">
        <f>+'Dataset 1. Summary'!AM86</f>
        <v>3</v>
      </c>
      <c r="J11" s="265">
        <f>+'Dataset 1. Summary'!AN86</f>
        <v>0</v>
      </c>
      <c r="K11" s="265">
        <f>+'Dataset 1. Summary'!AO86</f>
        <v>7</v>
      </c>
      <c r="L11" s="275">
        <f t="shared" si="0"/>
        <v>0</v>
      </c>
      <c r="M11" s="276">
        <f t="shared" si="0"/>
        <v>0.5714285714285714</v>
      </c>
      <c r="N11" s="276">
        <f t="shared" si="0"/>
        <v>0.42857142857142855</v>
      </c>
      <c r="O11" s="276">
        <f t="shared" si="0"/>
        <v>0</v>
      </c>
      <c r="P11" s="277">
        <f t="shared" si="0"/>
        <v>1</v>
      </c>
    </row>
    <row r="12" spans="1:16" s="34" customFormat="1" x14ac:dyDescent="0.25">
      <c r="B12" s="263">
        <f>+'Dataset 1. Summary'!B93</f>
        <v>5</v>
      </c>
      <c r="C12" s="265" t="str">
        <f>+'Dataset 1. Summary'!D93</f>
        <v>Vale of Pickering</v>
      </c>
      <c r="D12" s="265"/>
      <c r="E12" s="265">
        <v>5</v>
      </c>
      <c r="F12" s="265">
        <f>('Dataset 1. Summary'!B98-'Dataset 1. Summary'!B93)*100</f>
        <v>4.9999999999998934</v>
      </c>
      <c r="G12" s="265">
        <f>+'Dataset 1. Summary'!AK99</f>
        <v>1</v>
      </c>
      <c r="H12" s="265">
        <f>+'Dataset 1. Summary'!AL99</f>
        <v>23</v>
      </c>
      <c r="I12" s="265">
        <f>+'Dataset 1. Summary'!AM99</f>
        <v>72</v>
      </c>
      <c r="J12" s="265">
        <f>+'Dataset 1. Summary'!AN99</f>
        <v>0</v>
      </c>
      <c r="K12" s="265">
        <f>+'Dataset 1. Summary'!AO99</f>
        <v>96</v>
      </c>
      <c r="L12" s="275">
        <f t="shared" si="0"/>
        <v>1.0416666666666666E-2</v>
      </c>
      <c r="M12" s="276">
        <f t="shared" si="0"/>
        <v>0.23958333333333334</v>
      </c>
      <c r="N12" s="276">
        <f t="shared" si="0"/>
        <v>0.75</v>
      </c>
      <c r="O12" s="276">
        <f t="shared" si="0"/>
        <v>0</v>
      </c>
      <c r="P12" s="277">
        <f t="shared" si="0"/>
        <v>1</v>
      </c>
    </row>
    <row r="13" spans="1:16" s="34" customFormat="1" x14ac:dyDescent="0.25">
      <c r="B13" s="263">
        <f>+'Dataset 1. Summary'!B103</f>
        <v>6</v>
      </c>
      <c r="C13" s="265" t="str">
        <f>+'Dataset 1. Summary'!D103</f>
        <v>Bernicia &amp; the North</v>
      </c>
      <c r="D13" s="265"/>
      <c r="E13" s="265">
        <v>5</v>
      </c>
      <c r="F13" s="265">
        <f>('Dataset 1. Summary'!B111-'Dataset 1. Summary'!B103)*100</f>
        <v>6.9999999999998508</v>
      </c>
      <c r="G13" s="265">
        <f>+'Dataset 1. Summary'!AK112</f>
        <v>0</v>
      </c>
      <c r="H13" s="265">
        <f>+'Dataset 1. Summary'!AL112</f>
        <v>68</v>
      </c>
      <c r="I13" s="265">
        <f>+'Dataset 1. Summary'!AM112</f>
        <v>303</v>
      </c>
      <c r="J13" s="265">
        <f>+'Dataset 1. Summary'!AN112</f>
        <v>12</v>
      </c>
      <c r="K13" s="265">
        <f>+'Dataset 1. Summary'!AO112</f>
        <v>383</v>
      </c>
      <c r="L13" s="275">
        <f t="shared" si="0"/>
        <v>0</v>
      </c>
      <c r="M13" s="276">
        <f t="shared" si="0"/>
        <v>0.17754569190600522</v>
      </c>
      <c r="N13" s="276">
        <f t="shared" si="0"/>
        <v>0.79112271540469969</v>
      </c>
      <c r="O13" s="276">
        <f t="shared" si="0"/>
        <v>3.1331592689295036E-2</v>
      </c>
      <c r="P13" s="277">
        <f t="shared" si="0"/>
        <v>1</v>
      </c>
    </row>
    <row r="14" spans="1:16" ht="16.5" thickBot="1" x14ac:dyDescent="0.3">
      <c r="B14" s="263"/>
      <c r="C14" s="264" t="s">
        <v>85</v>
      </c>
      <c r="D14" s="265"/>
      <c r="E14" s="264"/>
      <c r="F14" s="278">
        <f>SUM(F8:F13)</f>
        <v>81.999999999998948</v>
      </c>
      <c r="G14" s="279">
        <f>SUM(G9:G13)</f>
        <v>8</v>
      </c>
      <c r="H14" s="279">
        <f>SUM(H9:H13)</f>
        <v>514</v>
      </c>
      <c r="I14" s="279">
        <f>SUM(I9:I13)</f>
        <v>872</v>
      </c>
      <c r="J14" s="279">
        <f>SUM(J9:J13)</f>
        <v>20</v>
      </c>
      <c r="K14" s="279">
        <f>SUM(K9:K13)</f>
        <v>1414</v>
      </c>
      <c r="L14" s="280">
        <f t="shared" si="0"/>
        <v>5.6577086280056579E-3</v>
      </c>
      <c r="M14" s="281">
        <f t="shared" si="0"/>
        <v>0.36350777934936351</v>
      </c>
      <c r="N14" s="281">
        <f t="shared" si="0"/>
        <v>0.61669024045261667</v>
      </c>
      <c r="O14" s="281">
        <f t="shared" si="0"/>
        <v>1.4144271570014143E-2</v>
      </c>
      <c r="P14" s="282">
        <f t="shared" si="0"/>
        <v>1</v>
      </c>
    </row>
    <row r="15" spans="1:16" ht="16.5" thickTop="1" x14ac:dyDescent="0.25">
      <c r="B15" s="263"/>
      <c r="C15" s="265"/>
      <c r="D15" s="265"/>
      <c r="E15" s="265"/>
      <c r="F15" s="265"/>
      <c r="G15" s="265"/>
      <c r="H15" s="265"/>
      <c r="I15" s="265"/>
      <c r="J15" s="265"/>
      <c r="K15" s="265"/>
      <c r="L15" s="275"/>
      <c r="M15" s="276"/>
      <c r="N15" s="276"/>
      <c r="O15" s="276"/>
      <c r="P15" s="277"/>
    </row>
    <row r="16" spans="1:16" s="34" customFormat="1" ht="16.5" thickBot="1" x14ac:dyDescent="0.3">
      <c r="B16" s="283"/>
      <c r="C16" s="284" t="str">
        <f>+'Dataset 1. Summary'!D122</f>
        <v>Southumbria</v>
      </c>
      <c r="D16" s="284"/>
      <c r="E16" s="284"/>
      <c r="F16" s="284">
        <f>('Dataset 1. Summary'!B128-'Dataset 1. Summary'!B122)*100</f>
        <v>5.9999999999998721</v>
      </c>
      <c r="G16" s="284">
        <f>+'Dataset 1. Summary'!AK129</f>
        <v>72</v>
      </c>
      <c r="H16" s="284">
        <f>+'Dataset 1. Summary'!AL129</f>
        <v>328</v>
      </c>
      <c r="I16" s="284">
        <f>+'Dataset 1. Summary'!AM129</f>
        <v>56</v>
      </c>
      <c r="J16" s="284">
        <f>+'Dataset 1. Summary'!AN129</f>
        <v>69</v>
      </c>
      <c r="K16" s="284">
        <f>+'Dataset 1. Summary'!AO129</f>
        <v>525</v>
      </c>
      <c r="L16" s="285">
        <f>+G16/$K16</f>
        <v>0.13714285714285715</v>
      </c>
      <c r="M16" s="286">
        <f>+H16/$K16</f>
        <v>0.62476190476190474</v>
      </c>
      <c r="N16" s="286">
        <f>+I16/$K16</f>
        <v>0.10666666666666667</v>
      </c>
      <c r="O16" s="286">
        <f>+J16/$K16</f>
        <v>0.13142857142857142</v>
      </c>
      <c r="P16" s="287">
        <f>+K16/$K16</f>
        <v>1</v>
      </c>
    </row>
    <row r="17" spans="2:16" x14ac:dyDescent="0.25">
      <c r="B17" s="265"/>
      <c r="C17" s="288"/>
      <c r="D17" s="288"/>
      <c r="E17" s="288"/>
      <c r="F17" s="288"/>
      <c r="G17" s="288"/>
      <c r="H17" s="288"/>
      <c r="I17" s="288"/>
      <c r="J17" s="288"/>
      <c r="K17" s="288"/>
      <c r="L17" s="288"/>
      <c r="M17" s="288"/>
      <c r="N17" s="288"/>
      <c r="O17" s="288"/>
      <c r="P17" s="288"/>
    </row>
    <row r="18" spans="2:16" ht="21" customHeight="1" thickBot="1" x14ac:dyDescent="0.6">
      <c r="B18" s="298" t="s">
        <v>258</v>
      </c>
      <c r="C18" s="289" t="s">
        <v>269</v>
      </c>
      <c r="D18" s="288"/>
      <c r="E18" s="288"/>
      <c r="F18" s="288"/>
      <c r="G18" s="288"/>
      <c r="H18" s="288"/>
      <c r="I18" s="288"/>
      <c r="J18" s="288"/>
      <c r="K18" s="288"/>
      <c r="L18" s="288"/>
      <c r="M18" s="288"/>
      <c r="N18" s="288"/>
      <c r="O18" s="288"/>
      <c r="P18" s="288"/>
    </row>
    <row r="19" spans="2:16" ht="31.15" customHeight="1" x14ac:dyDescent="0.25">
      <c r="B19" s="261"/>
      <c r="C19" s="38" t="s">
        <v>216</v>
      </c>
      <c r="D19" s="40" t="s">
        <v>275</v>
      </c>
      <c r="E19" s="39" t="s">
        <v>260</v>
      </c>
      <c r="F19" s="39" t="s">
        <v>256</v>
      </c>
      <c r="G19" s="40" t="s">
        <v>177</v>
      </c>
      <c r="H19" s="40" t="s">
        <v>178</v>
      </c>
      <c r="I19" s="40" t="s">
        <v>179</v>
      </c>
      <c r="J19" s="40" t="s">
        <v>259</v>
      </c>
      <c r="K19" s="43" t="s">
        <v>85</v>
      </c>
      <c r="L19" s="40" t="s">
        <v>177</v>
      </c>
      <c r="M19" s="40" t="s">
        <v>178</v>
      </c>
      <c r="N19" s="40" t="s">
        <v>179</v>
      </c>
      <c r="O19" s="40" t="s">
        <v>259</v>
      </c>
      <c r="P19" s="43" t="s">
        <v>85</v>
      </c>
    </row>
    <row r="20" spans="2:16" x14ac:dyDescent="0.25">
      <c r="B20" s="263"/>
      <c r="C20" s="264" t="s">
        <v>214</v>
      </c>
      <c r="D20" s="290"/>
      <c r="E20" s="265"/>
      <c r="F20" s="265"/>
      <c r="G20" s="266" t="s">
        <v>181</v>
      </c>
      <c r="H20" s="266" t="s">
        <v>182</v>
      </c>
      <c r="I20" s="266" t="s">
        <v>183</v>
      </c>
      <c r="J20" s="265"/>
      <c r="K20" s="299"/>
      <c r="L20" s="268" t="s">
        <v>225</v>
      </c>
      <c r="M20" s="268" t="s">
        <v>225</v>
      </c>
      <c r="N20" s="268" t="s">
        <v>225</v>
      </c>
      <c r="O20" s="268" t="s">
        <v>225</v>
      </c>
      <c r="P20" s="269" t="s">
        <v>225</v>
      </c>
    </row>
    <row r="21" spans="2:16" x14ac:dyDescent="0.25">
      <c r="B21" s="263">
        <f t="shared" ref="B21:C23" si="1">+B8</f>
        <v>1</v>
      </c>
      <c r="C21" s="265" t="str">
        <f t="shared" si="1"/>
        <v>York &amp; environs</v>
      </c>
      <c r="D21" s="492">
        <v>15</v>
      </c>
      <c r="E21" s="265">
        <v>0</v>
      </c>
      <c r="F21" s="265">
        <f>+F8</f>
        <v>33</v>
      </c>
      <c r="G21" s="265">
        <f t="shared" ref="G21:P21" si="2">+G8</f>
        <v>3</v>
      </c>
      <c r="H21" s="265">
        <f t="shared" si="2"/>
        <v>58</v>
      </c>
      <c r="I21" s="265">
        <f t="shared" si="2"/>
        <v>99</v>
      </c>
      <c r="J21" s="265">
        <f t="shared" si="2"/>
        <v>4</v>
      </c>
      <c r="K21" s="299">
        <f t="shared" si="2"/>
        <v>164</v>
      </c>
      <c r="L21" s="265">
        <f t="shared" si="2"/>
        <v>1.8292682926829267E-2</v>
      </c>
      <c r="M21" s="265">
        <f t="shared" si="2"/>
        <v>0.35365853658536583</v>
      </c>
      <c r="N21" s="265">
        <f t="shared" si="2"/>
        <v>0.60365853658536583</v>
      </c>
      <c r="O21" s="265">
        <f t="shared" si="2"/>
        <v>2.4390243902439025E-2</v>
      </c>
      <c r="P21" s="299">
        <f t="shared" si="2"/>
        <v>1</v>
      </c>
    </row>
    <row r="22" spans="2:16" x14ac:dyDescent="0.25">
      <c r="B22" s="263">
        <f t="shared" si="1"/>
        <v>2</v>
      </c>
      <c r="C22" s="265" t="str">
        <f t="shared" si="1"/>
        <v>Central Lowlands</v>
      </c>
      <c r="D22" s="290">
        <v>16</v>
      </c>
      <c r="E22" s="291">
        <f>(F22-F9)/F22</f>
        <v>0.8500000000000032</v>
      </c>
      <c r="F22" s="265">
        <v>80</v>
      </c>
      <c r="G22" s="265">
        <v>5</v>
      </c>
      <c r="H22" s="265">
        <v>67</v>
      </c>
      <c r="I22" s="265">
        <v>194</v>
      </c>
      <c r="J22" s="265">
        <v>3</v>
      </c>
      <c r="K22" s="299">
        <f>SUM(G22:J22)</f>
        <v>269</v>
      </c>
      <c r="L22" s="276">
        <f t="shared" ref="L22:O26" si="3">+G22/$K22</f>
        <v>1.858736059479554E-2</v>
      </c>
      <c r="M22" s="276">
        <f t="shared" si="3"/>
        <v>0.24907063197026022</v>
      </c>
      <c r="N22" s="276">
        <f t="shared" si="3"/>
        <v>0.72118959107806691</v>
      </c>
      <c r="O22" s="276">
        <f t="shared" si="3"/>
        <v>1.1152416356877323E-2</v>
      </c>
      <c r="P22" s="277">
        <f>SUM(L22:O22)</f>
        <v>1</v>
      </c>
    </row>
    <row r="23" spans="2:16" x14ac:dyDescent="0.25">
      <c r="B23" s="263">
        <f t="shared" si="1"/>
        <v>3</v>
      </c>
      <c r="C23" s="265" t="str">
        <f t="shared" si="1"/>
        <v>Yorkshire Wolds</v>
      </c>
      <c r="D23" s="290">
        <v>17</v>
      </c>
      <c r="E23" s="291">
        <f>(F23-F10)/F23</f>
        <v>0.52941176470589235</v>
      </c>
      <c r="F23" s="265">
        <v>51</v>
      </c>
      <c r="G23" s="265">
        <v>7</v>
      </c>
      <c r="H23" s="265">
        <v>394</v>
      </c>
      <c r="I23" s="265">
        <v>470</v>
      </c>
      <c r="J23" s="265">
        <v>7</v>
      </c>
      <c r="K23" s="299">
        <f t="shared" ref="K23:K25" si="4">SUM(G23:J23)</f>
        <v>878</v>
      </c>
      <c r="L23" s="276">
        <f t="shared" si="3"/>
        <v>7.972665148063782E-3</v>
      </c>
      <c r="M23" s="276">
        <f t="shared" si="3"/>
        <v>0.44874715261958997</v>
      </c>
      <c r="N23" s="276">
        <f t="shared" si="3"/>
        <v>0.53530751708428248</v>
      </c>
      <c r="O23" s="276">
        <f t="shared" si="3"/>
        <v>7.972665148063782E-3</v>
      </c>
      <c r="P23" s="277">
        <f t="shared" ref="P23:P25" si="5">SUM(L23:O23)</f>
        <v>1</v>
      </c>
    </row>
    <row r="24" spans="2:16" x14ac:dyDescent="0.25">
      <c r="B24" s="263">
        <f t="shared" ref="B24:C24" si="6">+B11</f>
        <v>4</v>
      </c>
      <c r="C24" s="265" t="str">
        <f t="shared" si="6"/>
        <v xml:space="preserve">Beverley </v>
      </c>
      <c r="D24" s="290">
        <v>18</v>
      </c>
      <c r="E24" s="291">
        <f>(F24-F11)/F24</f>
        <v>0.91666666666666841</v>
      </c>
      <c r="F24" s="265">
        <v>12</v>
      </c>
      <c r="G24" s="265">
        <v>0</v>
      </c>
      <c r="H24" s="265">
        <v>18</v>
      </c>
      <c r="I24" s="265">
        <v>35</v>
      </c>
      <c r="J24" s="265">
        <v>0</v>
      </c>
      <c r="K24" s="299">
        <f t="shared" si="4"/>
        <v>53</v>
      </c>
      <c r="L24" s="276">
        <f t="shared" si="3"/>
        <v>0</v>
      </c>
      <c r="M24" s="276">
        <f t="shared" si="3"/>
        <v>0.33962264150943394</v>
      </c>
      <c r="N24" s="276">
        <f t="shared" si="3"/>
        <v>0.660377358490566</v>
      </c>
      <c r="O24" s="276">
        <f t="shared" si="3"/>
        <v>0</v>
      </c>
      <c r="P24" s="277">
        <f t="shared" si="5"/>
        <v>1</v>
      </c>
    </row>
    <row r="25" spans="2:16" x14ac:dyDescent="0.25">
      <c r="B25" s="263">
        <f t="shared" ref="B25:C25" si="7">+B12</f>
        <v>5</v>
      </c>
      <c r="C25" s="265" t="str">
        <f t="shared" si="7"/>
        <v>Vale of Pickering</v>
      </c>
      <c r="D25" s="290">
        <v>19</v>
      </c>
      <c r="E25" s="291">
        <f>(F25-F12)/F25</f>
        <v>0.66666666666667374</v>
      </c>
      <c r="F25" s="292">
        <v>15</v>
      </c>
      <c r="G25" s="265">
        <v>0</v>
      </c>
      <c r="H25" s="265">
        <v>30</v>
      </c>
      <c r="I25" s="265">
        <v>79</v>
      </c>
      <c r="J25" s="265">
        <v>0</v>
      </c>
      <c r="K25" s="299">
        <f t="shared" si="4"/>
        <v>109</v>
      </c>
      <c r="L25" s="276">
        <f t="shared" si="3"/>
        <v>0</v>
      </c>
      <c r="M25" s="276">
        <f t="shared" si="3"/>
        <v>0.27522935779816515</v>
      </c>
      <c r="N25" s="276">
        <f t="shared" si="3"/>
        <v>0.72477064220183485</v>
      </c>
      <c r="O25" s="276">
        <f t="shared" si="3"/>
        <v>0</v>
      </c>
      <c r="P25" s="277">
        <f t="shared" si="5"/>
        <v>1</v>
      </c>
    </row>
    <row r="26" spans="2:16" ht="16.5" thickBot="1" x14ac:dyDescent="0.3">
      <c r="B26" s="283"/>
      <c r="C26" s="293" t="s">
        <v>85</v>
      </c>
      <c r="D26" s="284"/>
      <c r="E26" s="284"/>
      <c r="F26" s="284">
        <f>SUM(F21:F25)</f>
        <v>191</v>
      </c>
      <c r="G26" s="294">
        <f>SUM(G22:G25)</f>
        <v>12</v>
      </c>
      <c r="H26" s="294">
        <f>SUM(H22:H25)</f>
        <v>509</v>
      </c>
      <c r="I26" s="294">
        <f>SUM(I22:I25)</f>
        <v>778</v>
      </c>
      <c r="J26" s="294">
        <f>SUM(J22:J25)</f>
        <v>10</v>
      </c>
      <c r="K26" s="300">
        <f>SUM(K22:K25)</f>
        <v>1309</v>
      </c>
      <c r="L26" s="295">
        <f t="shared" si="3"/>
        <v>9.1673032849503445E-3</v>
      </c>
      <c r="M26" s="295">
        <f t="shared" si="3"/>
        <v>0.38884644766997706</v>
      </c>
      <c r="N26" s="295">
        <f t="shared" si="3"/>
        <v>0.59434682964094732</v>
      </c>
      <c r="O26" s="295">
        <f t="shared" si="3"/>
        <v>7.6394194041252868E-3</v>
      </c>
      <c r="P26" s="296">
        <f>+K26/$K26</f>
        <v>1</v>
      </c>
    </row>
    <row r="28" spans="2:16" x14ac:dyDescent="0.25">
      <c r="C28" s="297" t="s">
        <v>274</v>
      </c>
      <c r="E28" s="34"/>
      <c r="F28" s="34"/>
      <c r="G28" s="34"/>
      <c r="H28" s="34"/>
      <c r="I28" s="34"/>
      <c r="J28" s="34"/>
      <c r="K28" s="34"/>
      <c r="L28" s="34"/>
      <c r="M28" s="34"/>
      <c r="N28" s="34"/>
      <c r="O28" s="34"/>
    </row>
    <row r="29" spans="2:16" x14ac:dyDescent="0.25">
      <c r="C29" s="313" t="s">
        <v>282</v>
      </c>
    </row>
    <row r="30" spans="2:16" x14ac:dyDescent="0.25">
      <c r="C30" s="317" t="s">
        <v>633</v>
      </c>
    </row>
  </sheetData>
  <sortState ref="B6:S10">
    <sortCondition ref="B6:B10"/>
  </sortState>
  <pageMargins left="0.7" right="0.7" top="0.75" bottom="0.75" header="0.3" footer="0.3"/>
  <pageSetup paperSize="9" scale="55" orientation="portrait"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2"/>
  <sheetViews>
    <sheetView zoomScale="62" zoomScaleNormal="62" workbookViewId="0"/>
  </sheetViews>
  <sheetFormatPr defaultRowHeight="15.75" x14ac:dyDescent="0.25"/>
  <cols>
    <col min="1" max="1" width="5.28515625" style="3" customWidth="1"/>
    <col min="2" max="2" width="30.85546875" style="315" customWidth="1"/>
    <col min="3" max="3" width="10.42578125" style="315" customWidth="1"/>
    <col min="4" max="4" width="10.42578125" style="3" customWidth="1"/>
    <col min="5" max="5" width="5" style="3" customWidth="1"/>
    <col min="6" max="6" width="5.42578125" style="3" customWidth="1"/>
    <col min="7" max="7" width="28.42578125" style="3" customWidth="1"/>
    <col min="8" max="8" width="11.42578125" style="3" customWidth="1"/>
    <col min="9" max="16384" width="9.140625" style="3"/>
  </cols>
  <sheetData>
    <row r="1" spans="1:9" ht="19.5" customHeight="1" x14ac:dyDescent="0.25">
      <c r="A1" s="319" t="s">
        <v>287</v>
      </c>
      <c r="B1" s="319"/>
      <c r="C1" s="320"/>
      <c r="D1" s="320"/>
    </row>
    <row r="2" spans="1:9" ht="19.5" customHeight="1" x14ac:dyDescent="0.25">
      <c r="A2" s="513" t="s">
        <v>279</v>
      </c>
      <c r="B2" s="513"/>
      <c r="C2" s="513"/>
      <c r="D2" s="513"/>
    </row>
    <row r="3" spans="1:9" ht="18.75" customHeight="1" x14ac:dyDescent="0.25">
      <c r="A3" s="302" t="s">
        <v>286</v>
      </c>
      <c r="B3" s="302"/>
      <c r="C3" s="302" t="s">
        <v>59</v>
      </c>
      <c r="D3" s="302" t="s">
        <v>280</v>
      </c>
      <c r="F3" s="318" t="s">
        <v>286</v>
      </c>
      <c r="H3" s="302" t="s">
        <v>59</v>
      </c>
      <c r="I3" s="302" t="s">
        <v>280</v>
      </c>
    </row>
    <row r="4" spans="1:9" x14ac:dyDescent="0.25">
      <c r="A4" s="3">
        <v>1</v>
      </c>
      <c r="B4" s="303" t="s">
        <v>73</v>
      </c>
      <c r="C4" s="303" t="s">
        <v>72</v>
      </c>
      <c r="D4" s="304">
        <v>1891</v>
      </c>
      <c r="F4" s="3">
        <v>36</v>
      </c>
      <c r="G4" s="306" t="s">
        <v>126</v>
      </c>
      <c r="H4" s="303" t="s">
        <v>264</v>
      </c>
      <c r="I4" s="304">
        <v>17</v>
      </c>
    </row>
    <row r="5" spans="1:9" x14ac:dyDescent="0.25">
      <c r="A5" s="3">
        <v>2</v>
      </c>
      <c r="B5" s="303" t="s">
        <v>120</v>
      </c>
      <c r="C5" s="303" t="s">
        <v>61</v>
      </c>
      <c r="D5" s="304">
        <v>1833</v>
      </c>
      <c r="F5" s="3">
        <v>37</v>
      </c>
      <c r="G5" s="305" t="s">
        <v>644</v>
      </c>
      <c r="H5" s="303" t="s">
        <v>61</v>
      </c>
      <c r="I5" s="304">
        <v>17</v>
      </c>
    </row>
    <row r="6" spans="1:9" x14ac:dyDescent="0.25">
      <c r="A6" s="3">
        <v>3</v>
      </c>
      <c r="B6" s="303" t="s">
        <v>14</v>
      </c>
      <c r="C6" s="303" t="s">
        <v>66</v>
      </c>
      <c r="D6" s="304">
        <v>942</v>
      </c>
      <c r="F6" s="3">
        <v>38</v>
      </c>
      <c r="G6" s="306" t="s">
        <v>173</v>
      </c>
      <c r="H6" s="303" t="s">
        <v>61</v>
      </c>
      <c r="I6" s="304">
        <v>16</v>
      </c>
    </row>
    <row r="7" spans="1:9" x14ac:dyDescent="0.25">
      <c r="A7" s="3">
        <v>4</v>
      </c>
      <c r="B7" s="303" t="s">
        <v>75</v>
      </c>
      <c r="C7" s="303" t="s">
        <v>63</v>
      </c>
      <c r="D7" s="304">
        <v>544</v>
      </c>
      <c r="F7" s="3">
        <v>39</v>
      </c>
      <c r="G7" s="306" t="s">
        <v>124</v>
      </c>
      <c r="H7" s="303" t="s">
        <v>61</v>
      </c>
      <c r="I7" s="304">
        <v>15</v>
      </c>
    </row>
    <row r="8" spans="1:9" x14ac:dyDescent="0.25">
      <c r="A8" s="3">
        <v>5</v>
      </c>
      <c r="B8" s="305" t="s">
        <v>152</v>
      </c>
      <c r="C8" s="305" t="s">
        <v>136</v>
      </c>
      <c r="D8" s="304">
        <v>322</v>
      </c>
      <c r="F8" s="3">
        <v>40</v>
      </c>
      <c r="G8" s="306" t="s">
        <v>127</v>
      </c>
      <c r="H8" s="303" t="s">
        <v>61</v>
      </c>
      <c r="I8" s="304">
        <v>14</v>
      </c>
    </row>
    <row r="9" spans="1:9" x14ac:dyDescent="0.25">
      <c r="A9" s="3">
        <v>6</v>
      </c>
      <c r="B9" s="303" t="s">
        <v>12</v>
      </c>
      <c r="C9" s="303" t="s">
        <v>66</v>
      </c>
      <c r="D9" s="304">
        <v>312</v>
      </c>
      <c r="F9" s="3">
        <v>41</v>
      </c>
      <c r="G9" s="310" t="s">
        <v>643</v>
      </c>
      <c r="H9" s="303" t="s">
        <v>264</v>
      </c>
      <c r="I9" s="304">
        <v>13</v>
      </c>
    </row>
    <row r="10" spans="1:9" x14ac:dyDescent="0.25">
      <c r="A10" s="3">
        <v>7</v>
      </c>
      <c r="B10" s="303" t="s">
        <v>137</v>
      </c>
      <c r="C10" s="303" t="s">
        <v>88</v>
      </c>
      <c r="D10" s="304">
        <v>270</v>
      </c>
      <c r="F10" s="3">
        <v>42</v>
      </c>
      <c r="G10" s="310" t="s">
        <v>121</v>
      </c>
      <c r="H10" s="303" t="s">
        <v>266</v>
      </c>
      <c r="I10" s="304">
        <v>13</v>
      </c>
    </row>
    <row r="11" spans="1:9" x14ac:dyDescent="0.25">
      <c r="A11" s="3">
        <v>8</v>
      </c>
      <c r="B11" s="303" t="s">
        <v>110</v>
      </c>
      <c r="C11" s="303" t="s">
        <v>157</v>
      </c>
      <c r="D11" s="304">
        <v>204</v>
      </c>
      <c r="F11" s="3">
        <v>43</v>
      </c>
      <c r="G11" s="306" t="s">
        <v>129</v>
      </c>
      <c r="H11" s="303" t="s">
        <v>264</v>
      </c>
      <c r="I11" s="304">
        <v>13</v>
      </c>
    </row>
    <row r="12" spans="1:9" x14ac:dyDescent="0.25">
      <c r="A12" s="3">
        <v>9</v>
      </c>
      <c r="B12" s="306" t="s">
        <v>16</v>
      </c>
      <c r="C12" s="303" t="s">
        <v>264</v>
      </c>
      <c r="D12" s="304">
        <v>184</v>
      </c>
      <c r="F12" s="3">
        <v>44</v>
      </c>
      <c r="G12" s="303" t="s">
        <v>90</v>
      </c>
      <c r="H12" s="303" t="s">
        <v>264</v>
      </c>
      <c r="I12" s="304">
        <v>13</v>
      </c>
    </row>
    <row r="13" spans="1:9" x14ac:dyDescent="0.25">
      <c r="A13" s="3">
        <v>10</v>
      </c>
      <c r="B13" s="306" t="s">
        <v>51</v>
      </c>
      <c r="C13" s="306" t="s">
        <v>68</v>
      </c>
      <c r="D13" s="307">
        <v>177</v>
      </c>
      <c r="F13" s="3">
        <v>45</v>
      </c>
      <c r="G13" s="303" t="s">
        <v>3</v>
      </c>
      <c r="H13" s="303" t="s">
        <v>60</v>
      </c>
      <c r="I13" s="304">
        <v>12</v>
      </c>
    </row>
    <row r="14" spans="1:9" x14ac:dyDescent="0.25">
      <c r="A14" s="3">
        <v>11</v>
      </c>
      <c r="B14" s="306" t="s">
        <v>52</v>
      </c>
      <c r="C14" s="306" t="s">
        <v>69</v>
      </c>
      <c r="D14" s="307">
        <v>161</v>
      </c>
      <c r="F14" s="3">
        <v>46</v>
      </c>
      <c r="G14" s="306" t="s">
        <v>175</v>
      </c>
      <c r="H14" s="303" t="s">
        <v>62</v>
      </c>
      <c r="I14" s="304">
        <v>11</v>
      </c>
    </row>
    <row r="15" spans="1:9" x14ac:dyDescent="0.25">
      <c r="A15" s="3">
        <v>12</v>
      </c>
      <c r="B15" s="306" t="s">
        <v>55</v>
      </c>
      <c r="C15" s="303" t="s">
        <v>266</v>
      </c>
      <c r="D15" s="304">
        <v>155</v>
      </c>
      <c r="F15" s="3">
        <v>47</v>
      </c>
      <c r="G15" s="306" t="s">
        <v>175</v>
      </c>
      <c r="H15" s="303" t="s">
        <v>264</v>
      </c>
      <c r="I15" s="304">
        <v>10</v>
      </c>
    </row>
    <row r="16" spans="1:9" x14ac:dyDescent="0.25">
      <c r="A16" s="3">
        <v>13</v>
      </c>
      <c r="B16" s="303" t="s">
        <v>11</v>
      </c>
      <c r="C16" s="303" t="s">
        <v>61</v>
      </c>
      <c r="D16" s="304">
        <v>145</v>
      </c>
      <c r="F16" s="3">
        <v>48</v>
      </c>
      <c r="G16" s="303" t="s">
        <v>8</v>
      </c>
      <c r="H16" s="303" t="s">
        <v>61</v>
      </c>
      <c r="I16" s="304">
        <v>10</v>
      </c>
    </row>
    <row r="17" spans="1:9" x14ac:dyDescent="0.25">
      <c r="A17" s="3">
        <v>14</v>
      </c>
      <c r="B17" s="303" t="s">
        <v>281</v>
      </c>
      <c r="C17" s="303" t="s">
        <v>71</v>
      </c>
      <c r="D17" s="304">
        <v>99</v>
      </c>
      <c r="F17" s="3">
        <v>49</v>
      </c>
      <c r="G17" s="306" t="s">
        <v>130</v>
      </c>
      <c r="H17" s="303" t="s">
        <v>61</v>
      </c>
      <c r="I17" s="304">
        <v>10</v>
      </c>
    </row>
    <row r="18" spans="1:9" x14ac:dyDescent="0.25">
      <c r="A18" s="3">
        <v>15</v>
      </c>
      <c r="B18" s="306" t="s">
        <v>53</v>
      </c>
      <c r="C18" s="306" t="s">
        <v>69</v>
      </c>
      <c r="D18" s="307">
        <v>92</v>
      </c>
      <c r="F18" s="3">
        <v>50</v>
      </c>
      <c r="G18" s="306" t="s">
        <v>128</v>
      </c>
      <c r="H18" s="303" t="s">
        <v>264</v>
      </c>
      <c r="I18" s="304">
        <v>10</v>
      </c>
    </row>
    <row r="19" spans="1:9" x14ac:dyDescent="0.25">
      <c r="A19" s="3">
        <v>16</v>
      </c>
      <c r="B19" s="306" t="s">
        <v>5</v>
      </c>
      <c r="C19" s="303" t="s">
        <v>266</v>
      </c>
      <c r="D19" s="304">
        <v>85</v>
      </c>
      <c r="F19" s="3">
        <v>51</v>
      </c>
      <c r="G19" s="303" t="s">
        <v>230</v>
      </c>
      <c r="H19" s="303" t="s">
        <v>61</v>
      </c>
      <c r="I19" s="304">
        <v>9</v>
      </c>
    </row>
    <row r="20" spans="1:9" x14ac:dyDescent="0.25">
      <c r="A20" s="3">
        <v>17</v>
      </c>
      <c r="B20" s="306" t="s">
        <v>91</v>
      </c>
      <c r="C20" s="303" t="s">
        <v>265</v>
      </c>
      <c r="D20" s="304">
        <v>82</v>
      </c>
      <c r="F20" s="3">
        <v>52</v>
      </c>
      <c r="G20" s="303" t="s">
        <v>229</v>
      </c>
      <c r="H20" s="303" t="s">
        <v>61</v>
      </c>
      <c r="I20" s="304">
        <v>9</v>
      </c>
    </row>
    <row r="21" spans="1:9" x14ac:dyDescent="0.25">
      <c r="A21" s="3">
        <v>18</v>
      </c>
      <c r="B21" s="303" t="s">
        <v>277</v>
      </c>
      <c r="C21" s="303" t="s">
        <v>72</v>
      </c>
      <c r="D21" s="304">
        <v>80</v>
      </c>
      <c r="F21" s="3">
        <v>53</v>
      </c>
      <c r="G21" s="303" t="s">
        <v>231</v>
      </c>
      <c r="H21" s="303" t="s">
        <v>241</v>
      </c>
      <c r="I21" s="304">
        <v>9</v>
      </c>
    </row>
    <row r="22" spans="1:9" x14ac:dyDescent="0.25">
      <c r="A22" s="3">
        <v>19</v>
      </c>
      <c r="B22" s="303" t="s">
        <v>12</v>
      </c>
      <c r="C22" s="303" t="s">
        <v>66</v>
      </c>
      <c r="D22" s="304">
        <v>72</v>
      </c>
      <c r="F22" s="3">
        <v>54</v>
      </c>
      <c r="G22" s="306" t="s">
        <v>131</v>
      </c>
      <c r="H22" s="303" t="s">
        <v>264</v>
      </c>
      <c r="I22" s="304">
        <v>9</v>
      </c>
    </row>
    <row r="23" spans="1:9" x14ac:dyDescent="0.25">
      <c r="A23" s="3">
        <v>20</v>
      </c>
      <c r="B23" s="308" t="s">
        <v>133</v>
      </c>
      <c r="C23" s="308" t="s">
        <v>64</v>
      </c>
      <c r="D23" s="304">
        <v>67</v>
      </c>
      <c r="F23" s="3">
        <v>55</v>
      </c>
      <c r="G23" s="306" t="s">
        <v>50</v>
      </c>
      <c r="H23" s="303" t="s">
        <v>266</v>
      </c>
      <c r="I23" s="304">
        <v>9</v>
      </c>
    </row>
    <row r="24" spans="1:9" x14ac:dyDescent="0.25">
      <c r="A24" s="3">
        <v>21</v>
      </c>
      <c r="B24" s="306" t="s">
        <v>6</v>
      </c>
      <c r="C24" s="306" t="s">
        <v>67</v>
      </c>
      <c r="D24" s="307">
        <v>65</v>
      </c>
      <c r="F24" s="3">
        <v>56</v>
      </c>
      <c r="G24" s="303" t="s">
        <v>232</v>
      </c>
      <c r="H24" s="303" t="s">
        <v>242</v>
      </c>
      <c r="I24" s="304">
        <v>8</v>
      </c>
    </row>
    <row r="25" spans="1:9" x14ac:dyDescent="0.25">
      <c r="A25" s="3">
        <v>22</v>
      </c>
      <c r="B25" s="303" t="s">
        <v>13</v>
      </c>
      <c r="C25" s="303" t="s">
        <v>63</v>
      </c>
      <c r="D25" s="304">
        <v>62</v>
      </c>
      <c r="F25" s="3">
        <v>57</v>
      </c>
      <c r="G25" s="311" t="s">
        <v>186</v>
      </c>
      <c r="H25" s="303" t="s">
        <v>62</v>
      </c>
      <c r="I25" s="304">
        <v>7</v>
      </c>
    </row>
    <row r="26" spans="1:9" x14ac:dyDescent="0.25">
      <c r="A26" s="3">
        <v>23</v>
      </c>
      <c r="B26" s="303" t="s">
        <v>49</v>
      </c>
      <c r="C26" s="303" t="s">
        <v>72</v>
      </c>
      <c r="D26" s="304">
        <v>48</v>
      </c>
      <c r="F26" s="3">
        <v>58</v>
      </c>
      <c r="G26" s="310" t="s">
        <v>226</v>
      </c>
      <c r="H26" s="303" t="s">
        <v>264</v>
      </c>
      <c r="I26" s="304">
        <v>7</v>
      </c>
    </row>
    <row r="27" spans="1:9" x14ac:dyDescent="0.25">
      <c r="A27" s="3">
        <v>24</v>
      </c>
      <c r="B27" s="306" t="s">
        <v>10</v>
      </c>
      <c r="C27" s="303" t="s">
        <v>61</v>
      </c>
      <c r="D27" s="304">
        <v>41</v>
      </c>
      <c r="F27" s="3">
        <v>59</v>
      </c>
      <c r="G27" s="303" t="s">
        <v>76</v>
      </c>
      <c r="H27" s="303" t="s">
        <v>65</v>
      </c>
      <c r="I27" s="304">
        <v>7</v>
      </c>
    </row>
    <row r="28" spans="1:9" x14ac:dyDescent="0.25">
      <c r="A28" s="3">
        <v>25</v>
      </c>
      <c r="B28" s="303" t="s">
        <v>9</v>
      </c>
      <c r="C28" s="303" t="s">
        <v>61</v>
      </c>
      <c r="D28" s="304">
        <v>40</v>
      </c>
      <c r="F28" s="3">
        <v>60</v>
      </c>
      <c r="G28" s="303" t="s">
        <v>233</v>
      </c>
      <c r="H28" s="303" t="s">
        <v>241</v>
      </c>
      <c r="I28" s="304">
        <v>7</v>
      </c>
    </row>
    <row r="29" spans="1:9" x14ac:dyDescent="0.25">
      <c r="A29" s="3">
        <v>26</v>
      </c>
      <c r="B29" s="309" t="s">
        <v>278</v>
      </c>
      <c r="C29" s="303" t="s">
        <v>72</v>
      </c>
      <c r="D29" s="304">
        <v>36</v>
      </c>
      <c r="F29" s="3">
        <v>61</v>
      </c>
      <c r="G29" s="303" t="s">
        <v>243</v>
      </c>
      <c r="H29" s="303" t="s">
        <v>61</v>
      </c>
      <c r="I29" s="304">
        <v>6</v>
      </c>
    </row>
    <row r="30" spans="1:9" x14ac:dyDescent="0.25">
      <c r="A30" s="3">
        <v>27</v>
      </c>
      <c r="B30" s="303" t="s">
        <v>139</v>
      </c>
      <c r="C30" s="303" t="s">
        <v>62</v>
      </c>
      <c r="D30" s="304">
        <v>35</v>
      </c>
      <c r="F30" s="3">
        <v>62</v>
      </c>
      <c r="G30" s="306" t="s">
        <v>247</v>
      </c>
      <c r="H30" s="303" t="s">
        <v>266</v>
      </c>
      <c r="I30" s="304">
        <v>6</v>
      </c>
    </row>
    <row r="31" spans="1:9" x14ac:dyDescent="0.25">
      <c r="A31" s="3">
        <v>28</v>
      </c>
      <c r="B31" s="306" t="s">
        <v>125</v>
      </c>
      <c r="C31" s="303" t="s">
        <v>266</v>
      </c>
      <c r="D31" s="304">
        <v>35</v>
      </c>
      <c r="F31" s="3">
        <v>63</v>
      </c>
      <c r="G31" s="303" t="s">
        <v>235</v>
      </c>
      <c r="H31" s="303" t="s">
        <v>244</v>
      </c>
      <c r="I31" s="304">
        <v>6</v>
      </c>
    </row>
    <row r="32" spans="1:9" x14ac:dyDescent="0.25">
      <c r="A32" s="3">
        <v>29</v>
      </c>
      <c r="B32" s="306" t="s">
        <v>17</v>
      </c>
      <c r="C32" s="303" t="s">
        <v>265</v>
      </c>
      <c r="D32" s="304">
        <v>33</v>
      </c>
      <c r="F32" s="3">
        <v>64</v>
      </c>
      <c r="G32" s="306" t="s">
        <v>248</v>
      </c>
      <c r="H32" s="303" t="s">
        <v>266</v>
      </c>
      <c r="I32" s="304">
        <v>6</v>
      </c>
    </row>
    <row r="33" spans="1:9" x14ac:dyDescent="0.25">
      <c r="A33" s="3">
        <v>30</v>
      </c>
      <c r="B33" s="306" t="s">
        <v>4</v>
      </c>
      <c r="C33" s="303" t="s">
        <v>265</v>
      </c>
      <c r="D33" s="304">
        <v>30</v>
      </c>
      <c r="F33" s="3">
        <v>65</v>
      </c>
      <c r="G33" s="306" t="s">
        <v>249</v>
      </c>
      <c r="H33" s="303" t="s">
        <v>264</v>
      </c>
      <c r="I33" s="304">
        <v>5</v>
      </c>
    </row>
    <row r="34" spans="1:9" x14ac:dyDescent="0.25">
      <c r="A34" s="3">
        <v>31</v>
      </c>
      <c r="B34" s="310" t="s">
        <v>642</v>
      </c>
      <c r="C34" s="303" t="s">
        <v>264</v>
      </c>
      <c r="D34" s="304">
        <v>28</v>
      </c>
      <c r="F34" s="3">
        <v>66</v>
      </c>
      <c r="G34" s="306" t="s">
        <v>251</v>
      </c>
      <c r="H34" s="303" t="s">
        <v>266</v>
      </c>
      <c r="I34" s="304">
        <v>5</v>
      </c>
    </row>
    <row r="35" spans="1:9" x14ac:dyDescent="0.25">
      <c r="A35" s="3">
        <v>32</v>
      </c>
      <c r="B35" s="306" t="s">
        <v>123</v>
      </c>
      <c r="C35" s="306" t="s">
        <v>132</v>
      </c>
      <c r="D35" s="307">
        <v>25</v>
      </c>
      <c r="F35" s="3">
        <v>67</v>
      </c>
      <c r="G35" s="306" t="s">
        <v>15</v>
      </c>
      <c r="H35" s="306" t="s">
        <v>70</v>
      </c>
      <c r="I35" s="307">
        <v>5</v>
      </c>
    </row>
    <row r="36" spans="1:9" x14ac:dyDescent="0.25">
      <c r="A36" s="3">
        <v>33</v>
      </c>
      <c r="B36" s="306" t="s">
        <v>92</v>
      </c>
      <c r="C36" s="303" t="s">
        <v>266</v>
      </c>
      <c r="D36" s="304">
        <v>24</v>
      </c>
      <c r="F36" s="3">
        <v>68</v>
      </c>
      <c r="G36" s="303" t="s">
        <v>234</v>
      </c>
      <c r="H36" s="303" t="s">
        <v>61</v>
      </c>
      <c r="I36" s="304">
        <v>5</v>
      </c>
    </row>
    <row r="37" spans="1:9" x14ac:dyDescent="0.25">
      <c r="A37" s="3">
        <v>34</v>
      </c>
      <c r="B37" s="303" t="s">
        <v>11</v>
      </c>
      <c r="C37" s="303" t="s">
        <v>61</v>
      </c>
      <c r="D37" s="304">
        <v>22</v>
      </c>
      <c r="F37" s="3">
        <v>69</v>
      </c>
      <c r="G37" s="303" t="s">
        <v>236</v>
      </c>
      <c r="H37" s="303" t="s">
        <v>61</v>
      </c>
      <c r="I37" s="304">
        <v>5</v>
      </c>
    </row>
    <row r="38" spans="1:9" x14ac:dyDescent="0.25">
      <c r="A38" s="3">
        <v>35</v>
      </c>
      <c r="B38" s="303" t="s">
        <v>7</v>
      </c>
      <c r="C38" s="303" t="s">
        <v>66</v>
      </c>
      <c r="D38" s="304">
        <v>18</v>
      </c>
      <c r="F38" s="3">
        <v>70</v>
      </c>
      <c r="G38" s="306" t="s">
        <v>250</v>
      </c>
      <c r="H38" s="303" t="s">
        <v>266</v>
      </c>
      <c r="I38" s="304">
        <v>5</v>
      </c>
    </row>
    <row r="40" spans="1:9" x14ac:dyDescent="0.25">
      <c r="B40" s="297" t="s">
        <v>274</v>
      </c>
    </row>
    <row r="41" spans="1:9" x14ac:dyDescent="0.25">
      <c r="B41" s="313" t="s">
        <v>282</v>
      </c>
    </row>
    <row r="42" spans="1:9" x14ac:dyDescent="0.25">
      <c r="B42" s="312"/>
    </row>
  </sheetData>
  <sortState ref="B4:D73">
    <sortCondition descending="1" ref="D4:D73"/>
    <sortCondition ref="B4:B73"/>
  </sortState>
  <mergeCells count="1">
    <mergeCell ref="A2:D2"/>
  </mergeCells>
  <pageMargins left="0.7" right="0.7" top="0.75" bottom="0.75" header="0.3" footer="0.3"/>
  <pageSetup paperSize="9" scale="75" orientation="portrait"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925CA-1009-4CAE-B88A-88159F321F97}">
  <dimension ref="A1:E153"/>
  <sheetViews>
    <sheetView workbookViewId="0"/>
  </sheetViews>
  <sheetFormatPr defaultColWidth="8.85546875" defaultRowHeight="15" x14ac:dyDescent="0.25"/>
  <cols>
    <col min="1" max="1" width="19.85546875" style="469" customWidth="1"/>
    <col min="2" max="2" width="24.7109375" style="469" customWidth="1"/>
    <col min="3" max="3" width="3" style="469" customWidth="1"/>
    <col min="4" max="4" width="21.140625" style="469" customWidth="1"/>
    <col min="5" max="5" width="25.28515625" style="469" customWidth="1"/>
    <col min="6" max="16384" width="8.85546875" style="469"/>
  </cols>
  <sheetData>
    <row r="1" spans="1:5" ht="15.75" x14ac:dyDescent="0.25">
      <c r="A1" s="491" t="s">
        <v>630</v>
      </c>
      <c r="E1" s="470"/>
    </row>
    <row r="2" spans="1:5" x14ac:dyDescent="0.25">
      <c r="A2" s="477" t="s">
        <v>622</v>
      </c>
      <c r="E2" s="470"/>
    </row>
    <row r="3" spans="1:5" x14ac:dyDescent="0.25">
      <c r="A3" s="478" t="s">
        <v>618</v>
      </c>
      <c r="B3" s="479" t="s">
        <v>619</v>
      </c>
      <c r="E3" s="470"/>
    </row>
    <row r="4" spans="1:5" x14ac:dyDescent="0.25">
      <c r="A4" s="435" t="s">
        <v>512</v>
      </c>
      <c r="B4" s="435" t="s">
        <v>569</v>
      </c>
      <c r="E4" s="470"/>
    </row>
    <row r="5" spans="1:5" x14ac:dyDescent="0.25">
      <c r="A5" s="435" t="s">
        <v>518</v>
      </c>
      <c r="B5" s="435" t="s">
        <v>574</v>
      </c>
      <c r="E5" s="470"/>
    </row>
    <row r="6" spans="1:5" x14ac:dyDescent="0.25">
      <c r="A6" s="435" t="s">
        <v>522</v>
      </c>
      <c r="B6" s="435" t="s">
        <v>578</v>
      </c>
      <c r="E6" s="470"/>
    </row>
    <row r="7" spans="1:5" x14ac:dyDescent="0.25">
      <c r="A7" s="480" t="s">
        <v>523</v>
      </c>
      <c r="B7" s="435" t="s">
        <v>579</v>
      </c>
      <c r="E7" s="470"/>
    </row>
    <row r="8" spans="1:5" x14ac:dyDescent="0.25">
      <c r="A8" s="435" t="s">
        <v>524</v>
      </c>
      <c r="B8" s="435" t="s">
        <v>584</v>
      </c>
      <c r="E8" s="470"/>
    </row>
    <row r="9" spans="1:5" x14ac:dyDescent="0.25">
      <c r="A9" s="435" t="s">
        <v>525</v>
      </c>
      <c r="B9" s="435" t="s">
        <v>581</v>
      </c>
      <c r="E9" s="470"/>
    </row>
    <row r="10" spans="1:5" x14ac:dyDescent="0.25">
      <c r="A10" s="480" t="s">
        <v>531</v>
      </c>
      <c r="B10" s="473" t="s">
        <v>128</v>
      </c>
      <c r="E10" s="470"/>
    </row>
    <row r="11" spans="1:5" x14ac:dyDescent="0.25">
      <c r="A11" s="401" t="s">
        <v>533</v>
      </c>
      <c r="B11" s="435" t="s">
        <v>587</v>
      </c>
      <c r="E11" s="470"/>
    </row>
    <row r="12" spans="1:5" x14ac:dyDescent="0.25">
      <c r="A12" s="435" t="s">
        <v>536</v>
      </c>
      <c r="B12" s="480" t="s">
        <v>233</v>
      </c>
      <c r="E12" s="470"/>
    </row>
    <row r="13" spans="1:5" x14ac:dyDescent="0.25">
      <c r="A13" s="480" t="s">
        <v>537</v>
      </c>
      <c r="B13" s="480" t="s">
        <v>588</v>
      </c>
      <c r="E13" s="470"/>
    </row>
    <row r="14" spans="1:5" x14ac:dyDescent="0.25">
      <c r="A14" s="480" t="s">
        <v>538</v>
      </c>
      <c r="B14" s="435" t="s">
        <v>590</v>
      </c>
      <c r="E14" s="470"/>
    </row>
    <row r="15" spans="1:5" x14ac:dyDescent="0.25">
      <c r="A15" s="401" t="s">
        <v>541</v>
      </c>
      <c r="B15" s="435" t="s">
        <v>592</v>
      </c>
      <c r="E15" s="470"/>
    </row>
    <row r="16" spans="1:5" ht="15.75" x14ac:dyDescent="0.25">
      <c r="A16" s="468"/>
      <c r="E16" s="470"/>
    </row>
    <row r="17" spans="1:4" x14ac:dyDescent="0.25">
      <c r="A17" s="471" t="s">
        <v>623</v>
      </c>
      <c r="B17" s="417"/>
      <c r="D17" s="471"/>
    </row>
    <row r="18" spans="1:4" x14ac:dyDescent="0.25">
      <c r="A18" s="472" t="s">
        <v>217</v>
      </c>
      <c r="B18" s="435" t="s">
        <v>470</v>
      </c>
    </row>
    <row r="19" spans="1:4" x14ac:dyDescent="0.25">
      <c r="A19" s="472"/>
      <c r="B19" s="401" t="s">
        <v>454</v>
      </c>
    </row>
    <row r="20" spans="1:4" x14ac:dyDescent="0.25">
      <c r="A20" s="472"/>
      <c r="B20" s="401" t="s">
        <v>460</v>
      </c>
    </row>
    <row r="21" spans="1:4" x14ac:dyDescent="0.25">
      <c r="A21" s="472"/>
      <c r="B21" s="435" t="s">
        <v>444</v>
      </c>
    </row>
    <row r="22" spans="1:4" x14ac:dyDescent="0.25">
      <c r="A22" s="472"/>
      <c r="B22" s="401" t="s">
        <v>230</v>
      </c>
    </row>
    <row r="23" spans="1:4" x14ac:dyDescent="0.25">
      <c r="A23" s="472"/>
      <c r="B23" s="435" t="s">
        <v>465</v>
      </c>
    </row>
    <row r="24" spans="1:4" x14ac:dyDescent="0.25">
      <c r="A24" s="472"/>
      <c r="B24" s="435" t="s">
        <v>231</v>
      </c>
    </row>
    <row r="25" spans="1:4" x14ac:dyDescent="0.25">
      <c r="A25" s="472"/>
      <c r="B25" s="401" t="s">
        <v>8</v>
      </c>
    </row>
    <row r="26" spans="1:4" x14ac:dyDescent="0.25">
      <c r="A26" s="472"/>
      <c r="B26" s="476" t="s">
        <v>9</v>
      </c>
    </row>
    <row r="27" spans="1:4" x14ac:dyDescent="0.25">
      <c r="A27" s="472"/>
      <c r="B27" s="435" t="s">
        <v>464</v>
      </c>
    </row>
    <row r="28" spans="1:4" x14ac:dyDescent="0.25">
      <c r="A28" s="472"/>
      <c r="B28" s="401" t="s">
        <v>234</v>
      </c>
    </row>
    <row r="29" spans="1:4" x14ac:dyDescent="0.25">
      <c r="A29" s="472"/>
      <c r="B29" s="435" t="s">
        <v>446</v>
      </c>
    </row>
    <row r="30" spans="1:4" x14ac:dyDescent="0.25">
      <c r="A30" s="472"/>
      <c r="B30" s="435" t="s">
        <v>467</v>
      </c>
    </row>
    <row r="31" spans="1:4" x14ac:dyDescent="0.25">
      <c r="A31" s="472"/>
      <c r="B31" s="494" t="s">
        <v>644</v>
      </c>
    </row>
    <row r="32" spans="1:4" x14ac:dyDescent="0.25">
      <c r="A32" s="472"/>
      <c r="B32" s="401" t="s">
        <v>232</v>
      </c>
    </row>
    <row r="33" spans="1:3" x14ac:dyDescent="0.25">
      <c r="A33" s="472"/>
      <c r="B33" s="435" t="s">
        <v>458</v>
      </c>
      <c r="C33" s="417"/>
    </row>
    <row r="34" spans="1:3" x14ac:dyDescent="0.25">
      <c r="A34" s="472"/>
      <c r="B34" s="401" t="s">
        <v>450</v>
      </c>
      <c r="C34" s="417"/>
    </row>
    <row r="35" spans="1:3" x14ac:dyDescent="0.25">
      <c r="A35" s="472"/>
      <c r="B35" s="401" t="s">
        <v>449</v>
      </c>
      <c r="C35" s="417"/>
    </row>
    <row r="36" spans="1:3" x14ac:dyDescent="0.25">
      <c r="A36" s="472"/>
      <c r="B36" s="401" t="s">
        <v>236</v>
      </c>
      <c r="C36" s="417"/>
    </row>
    <row r="37" spans="1:3" x14ac:dyDescent="0.25">
      <c r="A37" s="327" t="s">
        <v>261</v>
      </c>
      <c r="B37" s="480" t="s">
        <v>476</v>
      </c>
      <c r="C37" s="417"/>
    </row>
    <row r="38" spans="1:3" x14ac:dyDescent="0.25">
      <c r="A38" s="327"/>
      <c r="B38" s="434" t="s">
        <v>643</v>
      </c>
      <c r="C38" s="417"/>
    </row>
    <row r="39" spans="1:3" x14ac:dyDescent="0.25">
      <c r="A39" s="327"/>
      <c r="B39" s="434" t="s">
        <v>642</v>
      </c>
      <c r="C39" s="417"/>
    </row>
    <row r="40" spans="1:3" x14ac:dyDescent="0.25">
      <c r="A40" s="327"/>
      <c r="B40" s="480" t="s">
        <v>479</v>
      </c>
      <c r="C40" s="417"/>
    </row>
    <row r="41" spans="1:3" x14ac:dyDescent="0.25">
      <c r="A41" s="327"/>
      <c r="B41" s="435" t="s">
        <v>471</v>
      </c>
      <c r="C41" s="417"/>
    </row>
    <row r="42" spans="1:3" x14ac:dyDescent="0.25">
      <c r="A42" s="327"/>
      <c r="B42" s="435" t="s">
        <v>175</v>
      </c>
      <c r="C42" s="417"/>
    </row>
    <row r="43" spans="1:3" x14ac:dyDescent="0.25">
      <c r="A43" s="327"/>
      <c r="B43" s="480" t="s">
        <v>249</v>
      </c>
      <c r="C43" s="417"/>
    </row>
    <row r="44" spans="1:3" x14ac:dyDescent="0.25">
      <c r="A44" s="327"/>
      <c r="B44" s="474" t="s">
        <v>129</v>
      </c>
      <c r="C44" s="417"/>
    </row>
    <row r="45" spans="1:3" x14ac:dyDescent="0.25">
      <c r="A45" s="327"/>
      <c r="B45" s="435" t="s">
        <v>226</v>
      </c>
    </row>
    <row r="46" spans="1:3" x14ac:dyDescent="0.25">
      <c r="A46" s="327"/>
      <c r="B46" s="473" t="s">
        <v>126</v>
      </c>
    </row>
    <row r="47" spans="1:3" x14ac:dyDescent="0.25">
      <c r="A47" s="327"/>
      <c r="B47" s="473" t="s">
        <v>131</v>
      </c>
    </row>
    <row r="48" spans="1:3" x14ac:dyDescent="0.25">
      <c r="A48" s="327"/>
      <c r="B48" s="473" t="s">
        <v>16</v>
      </c>
    </row>
    <row r="49" spans="1:2" x14ac:dyDescent="0.25">
      <c r="A49" s="327"/>
      <c r="B49" s="435" t="s">
        <v>478</v>
      </c>
    </row>
    <row r="50" spans="1:2" x14ac:dyDescent="0.25">
      <c r="A50" s="327"/>
      <c r="B50" s="480" t="s">
        <v>480</v>
      </c>
    </row>
    <row r="51" spans="1:2" x14ac:dyDescent="0.25">
      <c r="A51" s="435" t="s">
        <v>262</v>
      </c>
      <c r="B51" s="473" t="s">
        <v>5</v>
      </c>
    </row>
    <row r="52" spans="1:2" x14ac:dyDescent="0.25">
      <c r="A52" s="435"/>
      <c r="B52" s="473" t="s">
        <v>92</v>
      </c>
    </row>
    <row r="53" spans="1:2" x14ac:dyDescent="0.25">
      <c r="A53" s="435"/>
      <c r="B53" s="473" t="s">
        <v>125</v>
      </c>
    </row>
    <row r="54" spans="1:2" x14ac:dyDescent="0.25">
      <c r="A54" s="435"/>
      <c r="B54" s="435" t="s">
        <v>247</v>
      </c>
    </row>
    <row r="55" spans="1:2" x14ac:dyDescent="0.25">
      <c r="A55" s="435"/>
      <c r="B55" s="435" t="s">
        <v>251</v>
      </c>
    </row>
    <row r="56" spans="1:2" x14ac:dyDescent="0.25">
      <c r="A56" s="435"/>
      <c r="B56" s="435" t="s">
        <v>482</v>
      </c>
    </row>
    <row r="57" spans="1:2" x14ac:dyDescent="0.25">
      <c r="A57" s="435"/>
      <c r="B57" s="481" t="s">
        <v>121</v>
      </c>
    </row>
    <row r="58" spans="1:2" x14ac:dyDescent="0.25">
      <c r="A58" s="435"/>
      <c r="B58" s="476" t="s">
        <v>486</v>
      </c>
    </row>
    <row r="59" spans="1:2" x14ac:dyDescent="0.25">
      <c r="A59" s="435"/>
      <c r="B59" s="473" t="s">
        <v>55</v>
      </c>
    </row>
    <row r="60" spans="1:2" x14ac:dyDescent="0.25">
      <c r="A60" s="435"/>
      <c r="B60" s="435" t="s">
        <v>250</v>
      </c>
    </row>
    <row r="61" spans="1:2" x14ac:dyDescent="0.25">
      <c r="A61" s="435"/>
      <c r="B61" s="473" t="s">
        <v>50</v>
      </c>
    </row>
    <row r="62" spans="1:2" x14ac:dyDescent="0.25">
      <c r="A62" s="435" t="s">
        <v>263</v>
      </c>
      <c r="B62" s="480" t="s">
        <v>491</v>
      </c>
    </row>
    <row r="63" spans="1:2" x14ac:dyDescent="0.25">
      <c r="A63" s="435"/>
      <c r="B63" s="480" t="s">
        <v>493</v>
      </c>
    </row>
    <row r="64" spans="1:2" x14ac:dyDescent="0.25">
      <c r="A64" s="435"/>
      <c r="B64" s="473" t="s">
        <v>4</v>
      </c>
    </row>
    <row r="65" spans="1:2" x14ac:dyDescent="0.25">
      <c r="A65" s="435"/>
      <c r="B65" s="473" t="s">
        <v>91</v>
      </c>
    </row>
    <row r="66" spans="1:2" x14ac:dyDescent="0.25">
      <c r="A66" s="435"/>
      <c r="B66" s="480" t="s">
        <v>489</v>
      </c>
    </row>
    <row r="67" spans="1:2" x14ac:dyDescent="0.25">
      <c r="A67" s="435"/>
      <c r="B67" s="473" t="s">
        <v>17</v>
      </c>
    </row>
    <row r="68" spans="1:2" x14ac:dyDescent="0.25">
      <c r="A68" s="401" t="s">
        <v>495</v>
      </c>
      <c r="B68" s="435" t="s">
        <v>496</v>
      </c>
    </row>
    <row r="69" spans="1:2" x14ac:dyDescent="0.25">
      <c r="A69" s="401" t="s">
        <v>497</v>
      </c>
      <c r="B69" s="473" t="s">
        <v>173</v>
      </c>
    </row>
    <row r="70" spans="1:2" x14ac:dyDescent="0.25">
      <c r="A70" s="401"/>
      <c r="B70" s="473" t="s">
        <v>498</v>
      </c>
    </row>
    <row r="71" spans="1:2" x14ac:dyDescent="0.25">
      <c r="A71" s="401"/>
      <c r="B71" s="473" t="s">
        <v>500</v>
      </c>
    </row>
    <row r="72" spans="1:2" x14ac:dyDescent="0.25">
      <c r="A72" s="401"/>
      <c r="B72" s="474" t="s">
        <v>501</v>
      </c>
    </row>
    <row r="73" spans="1:2" x14ac:dyDescent="0.25">
      <c r="A73" s="401"/>
      <c r="B73" s="473" t="s">
        <v>127</v>
      </c>
    </row>
    <row r="74" spans="1:2" x14ac:dyDescent="0.25">
      <c r="A74" s="401"/>
      <c r="B74" s="474" t="s">
        <v>10</v>
      </c>
    </row>
    <row r="75" spans="1:2" x14ac:dyDescent="0.25">
      <c r="A75" s="435" t="s">
        <v>502</v>
      </c>
      <c r="B75" s="475" t="s">
        <v>503</v>
      </c>
    </row>
    <row r="76" spans="1:2" x14ac:dyDescent="0.25">
      <c r="A76" s="435"/>
      <c r="B76" s="473" t="s">
        <v>504</v>
      </c>
    </row>
    <row r="77" spans="1:2" x14ac:dyDescent="0.25">
      <c r="A77" s="435"/>
      <c r="B77" s="473" t="s">
        <v>505</v>
      </c>
    </row>
    <row r="78" spans="1:2" x14ac:dyDescent="0.25">
      <c r="A78" s="435" t="s">
        <v>617</v>
      </c>
      <c r="B78" s="473" t="s">
        <v>507</v>
      </c>
    </row>
    <row r="79" spans="1:2" x14ac:dyDescent="0.25">
      <c r="A79" s="435"/>
      <c r="B79" s="473" t="s">
        <v>508</v>
      </c>
    </row>
    <row r="81" spans="1:5" x14ac:dyDescent="0.25">
      <c r="A81" s="482" t="s">
        <v>624</v>
      </c>
      <c r="B81" s="480"/>
      <c r="D81" s="482" t="s">
        <v>625</v>
      </c>
      <c r="E81" s="435"/>
    </row>
    <row r="82" spans="1:5" x14ac:dyDescent="0.25">
      <c r="A82" s="472" t="s">
        <v>217</v>
      </c>
      <c r="B82" s="435" t="s">
        <v>518</v>
      </c>
      <c r="D82" s="472" t="s">
        <v>217</v>
      </c>
      <c r="E82" s="435" t="s">
        <v>584</v>
      </c>
    </row>
    <row r="83" spans="1:5" x14ac:dyDescent="0.25">
      <c r="A83" s="472"/>
      <c r="B83" s="401" t="s">
        <v>540</v>
      </c>
      <c r="D83" s="472"/>
      <c r="E83" s="435" t="s">
        <v>577</v>
      </c>
    </row>
    <row r="84" spans="1:5" x14ac:dyDescent="0.25">
      <c r="A84" s="472"/>
      <c r="B84" s="435" t="s">
        <v>520</v>
      </c>
      <c r="D84" s="472"/>
      <c r="E84" s="480" t="s">
        <v>596</v>
      </c>
    </row>
    <row r="85" spans="1:5" x14ac:dyDescent="0.25">
      <c r="A85" s="472"/>
      <c r="B85" s="435" t="s">
        <v>514</v>
      </c>
      <c r="D85" s="472"/>
      <c r="E85" s="480" t="s">
        <v>582</v>
      </c>
    </row>
    <row r="86" spans="1:5" x14ac:dyDescent="0.25">
      <c r="A86" s="472"/>
      <c r="B86" s="480" t="s">
        <v>537</v>
      </c>
      <c r="D86" s="472"/>
      <c r="E86" s="435" t="s">
        <v>601</v>
      </c>
    </row>
    <row r="87" spans="1:5" x14ac:dyDescent="0.25">
      <c r="A87" s="472"/>
      <c r="B87" s="401" t="s">
        <v>535</v>
      </c>
      <c r="D87" s="472"/>
      <c r="E87" s="435" t="s">
        <v>572</v>
      </c>
    </row>
    <row r="88" spans="1:5" x14ac:dyDescent="0.25">
      <c r="A88" s="472"/>
      <c r="B88" s="435" t="s">
        <v>544</v>
      </c>
      <c r="D88" s="472"/>
      <c r="E88" s="435" t="s">
        <v>590</v>
      </c>
    </row>
    <row r="89" spans="1:5" x14ac:dyDescent="0.25">
      <c r="A89" s="472"/>
      <c r="B89" s="435" t="s">
        <v>525</v>
      </c>
      <c r="D89" s="472"/>
      <c r="E89" s="435" t="s">
        <v>575</v>
      </c>
    </row>
    <row r="90" spans="1:5" x14ac:dyDescent="0.25">
      <c r="A90" s="472"/>
      <c r="B90" s="435" t="s">
        <v>536</v>
      </c>
      <c r="D90" s="472"/>
      <c r="E90" s="435" t="s">
        <v>597</v>
      </c>
    </row>
    <row r="91" spans="1:5" x14ac:dyDescent="0.25">
      <c r="A91" s="472"/>
      <c r="B91" s="401" t="s">
        <v>541</v>
      </c>
      <c r="D91" s="472"/>
      <c r="E91" s="401" t="s">
        <v>585</v>
      </c>
    </row>
    <row r="92" spans="1:5" x14ac:dyDescent="0.25">
      <c r="A92" s="472"/>
      <c r="B92" s="435" t="s">
        <v>512</v>
      </c>
      <c r="D92" s="472"/>
      <c r="E92" s="401" t="s">
        <v>229</v>
      </c>
    </row>
    <row r="93" spans="1:5" x14ac:dyDescent="0.25">
      <c r="A93" s="472"/>
      <c r="B93" s="435" t="s">
        <v>524</v>
      </c>
      <c r="D93" s="472"/>
      <c r="E93" s="480" t="s">
        <v>589</v>
      </c>
    </row>
    <row r="94" spans="1:5" x14ac:dyDescent="0.25">
      <c r="A94" s="472"/>
      <c r="B94" s="435" t="s">
        <v>543</v>
      </c>
      <c r="D94" s="472"/>
      <c r="E94" s="480" t="s">
        <v>570</v>
      </c>
    </row>
    <row r="95" spans="1:5" x14ac:dyDescent="0.25">
      <c r="A95" s="472"/>
      <c r="B95" s="435" t="s">
        <v>517</v>
      </c>
      <c r="D95" s="472"/>
      <c r="E95" s="435" t="s">
        <v>573</v>
      </c>
    </row>
    <row r="96" spans="1:5" x14ac:dyDescent="0.25">
      <c r="A96" s="472"/>
      <c r="B96" s="435" t="s">
        <v>500</v>
      </c>
      <c r="D96" s="472"/>
      <c r="E96" s="435" t="s">
        <v>593</v>
      </c>
    </row>
    <row r="97" spans="1:5" ht="13.15" customHeight="1" x14ac:dyDescent="0.25">
      <c r="A97" s="472"/>
      <c r="B97" s="480" t="s">
        <v>511</v>
      </c>
      <c r="D97" s="472"/>
      <c r="E97" s="435" t="s">
        <v>576</v>
      </c>
    </row>
    <row r="98" spans="1:5" x14ac:dyDescent="0.25">
      <c r="A98" s="472"/>
      <c r="B98" s="480" t="s">
        <v>523</v>
      </c>
      <c r="D98" s="472"/>
      <c r="E98" s="480" t="s">
        <v>599</v>
      </c>
    </row>
    <row r="99" spans="1:5" x14ac:dyDescent="0.25">
      <c r="A99" s="472"/>
      <c r="B99" s="435" t="s">
        <v>529</v>
      </c>
      <c r="D99" s="472"/>
      <c r="E99" s="435" t="s">
        <v>587</v>
      </c>
    </row>
    <row r="100" spans="1:5" x14ac:dyDescent="0.25">
      <c r="A100" s="472"/>
      <c r="B100" s="401" t="s">
        <v>527</v>
      </c>
      <c r="D100" s="472"/>
      <c r="E100" s="435" t="s">
        <v>583</v>
      </c>
    </row>
    <row r="101" spans="1:5" x14ac:dyDescent="0.25">
      <c r="A101" s="472"/>
      <c r="B101" s="435" t="s">
        <v>516</v>
      </c>
      <c r="D101" s="472"/>
      <c r="E101" s="401" t="s">
        <v>586</v>
      </c>
    </row>
    <row r="102" spans="1:5" x14ac:dyDescent="0.25">
      <c r="A102" s="472"/>
      <c r="B102" s="480" t="s">
        <v>526</v>
      </c>
      <c r="D102" s="472"/>
      <c r="E102" s="435" t="s">
        <v>578</v>
      </c>
    </row>
    <row r="103" spans="1:5" x14ac:dyDescent="0.25">
      <c r="A103" s="472"/>
      <c r="B103" s="480" t="s">
        <v>538</v>
      </c>
      <c r="D103" s="472"/>
      <c r="E103" s="480" t="s">
        <v>594</v>
      </c>
    </row>
    <row r="104" spans="1:5" x14ac:dyDescent="0.25">
      <c r="A104" s="472"/>
      <c r="B104" s="401" t="s">
        <v>533</v>
      </c>
      <c r="D104" s="472"/>
      <c r="E104" s="435" t="s">
        <v>591</v>
      </c>
    </row>
    <row r="105" spans="1:5" x14ac:dyDescent="0.25">
      <c r="A105" s="472"/>
      <c r="B105" s="435" t="s">
        <v>522</v>
      </c>
      <c r="D105" s="472"/>
      <c r="E105" s="435" t="s">
        <v>592</v>
      </c>
    </row>
    <row r="106" spans="1:5" x14ac:dyDescent="0.25">
      <c r="A106" s="472"/>
      <c r="B106" s="480" t="s">
        <v>531</v>
      </c>
      <c r="D106" s="472"/>
      <c r="E106" s="435" t="s">
        <v>569</v>
      </c>
    </row>
    <row r="107" spans="1:5" x14ac:dyDescent="0.25">
      <c r="A107" s="472"/>
      <c r="B107" s="463" t="s">
        <v>532</v>
      </c>
      <c r="D107" s="472"/>
      <c r="E107" s="435" t="s">
        <v>581</v>
      </c>
    </row>
    <row r="108" spans="1:5" x14ac:dyDescent="0.25">
      <c r="D108" s="472"/>
      <c r="E108" s="435" t="s">
        <v>580</v>
      </c>
    </row>
    <row r="109" spans="1:5" x14ac:dyDescent="0.25">
      <c r="D109" s="472"/>
      <c r="E109" s="435" t="s">
        <v>579</v>
      </c>
    </row>
    <row r="110" spans="1:5" x14ac:dyDescent="0.25">
      <c r="D110" s="472"/>
      <c r="E110" s="435" t="s">
        <v>600</v>
      </c>
    </row>
    <row r="111" spans="1:5" x14ac:dyDescent="0.25">
      <c r="D111" s="472"/>
      <c r="E111" s="435" t="s">
        <v>235</v>
      </c>
    </row>
    <row r="112" spans="1:5" x14ac:dyDescent="0.25">
      <c r="D112" s="472"/>
      <c r="E112" s="480" t="s">
        <v>598</v>
      </c>
    </row>
    <row r="113" spans="1:5" x14ac:dyDescent="0.25">
      <c r="D113" s="472"/>
      <c r="E113" s="480" t="s">
        <v>233</v>
      </c>
    </row>
    <row r="114" spans="1:5" x14ac:dyDescent="0.25">
      <c r="D114" s="472"/>
      <c r="E114" s="480" t="s">
        <v>588</v>
      </c>
    </row>
    <row r="115" spans="1:5" x14ac:dyDescent="0.25">
      <c r="D115" s="472"/>
      <c r="E115" s="435" t="s">
        <v>574</v>
      </c>
    </row>
    <row r="116" spans="1:5" x14ac:dyDescent="0.25">
      <c r="D116" s="472"/>
      <c r="E116" s="463" t="s">
        <v>595</v>
      </c>
    </row>
    <row r="117" spans="1:5" x14ac:dyDescent="0.25">
      <c r="A117" s="327" t="s">
        <v>261</v>
      </c>
      <c r="B117" s="480" t="s">
        <v>549</v>
      </c>
      <c r="D117" s="327" t="s">
        <v>261</v>
      </c>
      <c r="E117" s="435" t="s">
        <v>604</v>
      </c>
    </row>
    <row r="118" spans="1:5" x14ac:dyDescent="0.25">
      <c r="A118" s="327"/>
      <c r="B118" s="435" t="s">
        <v>547</v>
      </c>
      <c r="D118" s="327"/>
      <c r="E118" s="435" t="s">
        <v>605</v>
      </c>
    </row>
    <row r="119" spans="1:5" x14ac:dyDescent="0.25">
      <c r="A119" s="327"/>
      <c r="B119" s="474" t="s">
        <v>90</v>
      </c>
      <c r="D119" s="327"/>
      <c r="E119" s="473" t="s">
        <v>603</v>
      </c>
    </row>
    <row r="120" spans="1:5" x14ac:dyDescent="0.25">
      <c r="A120" s="327"/>
      <c r="B120" s="435" t="s">
        <v>546</v>
      </c>
      <c r="D120" s="327"/>
      <c r="E120" s="480" t="s">
        <v>607</v>
      </c>
    </row>
    <row r="121" spans="1:5" x14ac:dyDescent="0.25">
      <c r="D121" s="327"/>
      <c r="E121" s="480" t="s">
        <v>606</v>
      </c>
    </row>
    <row r="122" spans="1:5" x14ac:dyDescent="0.25">
      <c r="D122" s="327"/>
      <c r="E122" s="473" t="s">
        <v>128</v>
      </c>
    </row>
    <row r="123" spans="1:5" x14ac:dyDescent="0.25">
      <c r="D123" s="327"/>
      <c r="E123" s="473"/>
    </row>
    <row r="124" spans="1:5" x14ac:dyDescent="0.25">
      <c r="A124" s="435" t="s">
        <v>262</v>
      </c>
      <c r="B124" s="435" t="s">
        <v>551</v>
      </c>
      <c r="D124" s="435" t="s">
        <v>262</v>
      </c>
      <c r="E124" s="435" t="s">
        <v>608</v>
      </c>
    </row>
    <row r="125" spans="1:5" x14ac:dyDescent="0.25">
      <c r="A125" s="435"/>
      <c r="B125" s="435" t="s">
        <v>552</v>
      </c>
      <c r="D125" s="435"/>
      <c r="E125" s="480" t="s">
        <v>610</v>
      </c>
    </row>
    <row r="126" spans="1:5" x14ac:dyDescent="0.25">
      <c r="A126" s="435"/>
      <c r="B126" s="435" t="s">
        <v>248</v>
      </c>
      <c r="D126" s="435"/>
      <c r="E126" s="350" t="s">
        <v>609</v>
      </c>
    </row>
    <row r="127" spans="1:5" x14ac:dyDescent="0.25">
      <c r="A127" s="435"/>
      <c r="B127" s="435"/>
      <c r="D127" s="435"/>
      <c r="E127" s="350"/>
    </row>
    <row r="128" spans="1:5" x14ac:dyDescent="0.25">
      <c r="A128" s="435" t="s">
        <v>263</v>
      </c>
      <c r="B128" s="435" t="s">
        <v>554</v>
      </c>
      <c r="D128" s="435" t="s">
        <v>263</v>
      </c>
      <c r="E128" s="473" t="s">
        <v>611</v>
      </c>
    </row>
    <row r="129" spans="1:5" x14ac:dyDescent="0.25">
      <c r="A129" s="435"/>
      <c r="B129" s="480" t="s">
        <v>556</v>
      </c>
    </row>
    <row r="130" spans="1:5" x14ac:dyDescent="0.25">
      <c r="A130" s="435"/>
      <c r="B130" s="435" t="s">
        <v>557</v>
      </c>
    </row>
    <row r="131" spans="1:5" x14ac:dyDescent="0.25">
      <c r="A131" s="435"/>
      <c r="B131" s="435"/>
    </row>
    <row r="132" spans="1:5" x14ac:dyDescent="0.25">
      <c r="A132" s="401" t="s">
        <v>495</v>
      </c>
      <c r="B132" s="435" t="s">
        <v>560</v>
      </c>
      <c r="D132" s="401" t="s">
        <v>495</v>
      </c>
      <c r="E132" s="435" t="s">
        <v>613</v>
      </c>
    </row>
    <row r="133" spans="1:5" x14ac:dyDescent="0.25">
      <c r="A133" s="401"/>
      <c r="B133" s="435" t="s">
        <v>561</v>
      </c>
      <c r="D133" s="401"/>
      <c r="E133" s="435" t="s">
        <v>612</v>
      </c>
    </row>
    <row r="134" spans="1:5" x14ac:dyDescent="0.25">
      <c r="A134" s="401"/>
      <c r="B134" s="435" t="s">
        <v>559</v>
      </c>
    </row>
    <row r="135" spans="1:5" x14ac:dyDescent="0.25">
      <c r="A135" s="401"/>
      <c r="B135" s="435"/>
    </row>
    <row r="136" spans="1:5" x14ac:dyDescent="0.25">
      <c r="A136" s="401" t="s">
        <v>497</v>
      </c>
      <c r="B136" s="435" t="s">
        <v>562</v>
      </c>
      <c r="D136" s="401" t="s">
        <v>497</v>
      </c>
      <c r="E136" s="435" t="s">
        <v>614</v>
      </c>
    </row>
    <row r="137" spans="1:5" x14ac:dyDescent="0.25">
      <c r="D137" s="401"/>
      <c r="E137" s="473" t="s">
        <v>130</v>
      </c>
    </row>
    <row r="138" spans="1:5" x14ac:dyDescent="0.25">
      <c r="D138" s="401"/>
      <c r="E138" s="473"/>
    </row>
    <row r="139" spans="1:5" x14ac:dyDescent="0.25">
      <c r="A139" s="435" t="s">
        <v>502</v>
      </c>
      <c r="B139" s="473" t="s">
        <v>563</v>
      </c>
      <c r="D139" s="435" t="s">
        <v>502</v>
      </c>
      <c r="E139" s="473" t="s">
        <v>615</v>
      </c>
    </row>
    <row r="140" spans="1:5" x14ac:dyDescent="0.25">
      <c r="A140" s="435"/>
      <c r="B140" s="473" t="s">
        <v>564</v>
      </c>
    </row>
    <row r="141" spans="1:5" x14ac:dyDescent="0.25">
      <c r="A141" s="435"/>
      <c r="B141" s="473"/>
    </row>
    <row r="142" spans="1:5" x14ac:dyDescent="0.25">
      <c r="A142" s="435" t="s">
        <v>506</v>
      </c>
      <c r="B142" s="473" t="s">
        <v>566</v>
      </c>
      <c r="D142" s="435" t="s">
        <v>506</v>
      </c>
      <c r="E142" s="435" t="s">
        <v>616</v>
      </c>
    </row>
    <row r="143" spans="1:5" x14ac:dyDescent="0.25">
      <c r="A143" s="435"/>
      <c r="B143" s="473" t="s">
        <v>567</v>
      </c>
    </row>
    <row r="144" spans="1:5" x14ac:dyDescent="0.25">
      <c r="A144" s="435"/>
      <c r="B144" s="473" t="s">
        <v>565</v>
      </c>
    </row>
    <row r="147" spans="1:1" ht="15.75" x14ac:dyDescent="0.25">
      <c r="A147" s="483" t="s">
        <v>276</v>
      </c>
    </row>
    <row r="148" spans="1:1" ht="15.75" x14ac:dyDescent="0.25">
      <c r="A148" s="484" t="s">
        <v>634</v>
      </c>
    </row>
    <row r="150" spans="1:1" x14ac:dyDescent="0.25">
      <c r="A150" s="485" t="s">
        <v>620</v>
      </c>
    </row>
    <row r="151" spans="1:1" x14ac:dyDescent="0.25">
      <c r="A151" s="469" t="s">
        <v>621</v>
      </c>
    </row>
    <row r="152" spans="1:1" x14ac:dyDescent="0.25">
      <c r="A152" s="469" t="s">
        <v>626</v>
      </c>
    </row>
    <row r="153" spans="1:1" x14ac:dyDescent="0.25">
      <c r="A153" s="469" t="s">
        <v>627</v>
      </c>
    </row>
  </sheetData>
  <pageMargins left="0.7" right="0.7" top="0.75" bottom="0.75" header="0.3" footer="0.3"/>
  <pageSetup paperSize="9" orientation="portrait" verticalDpi="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AC0CD-FE95-400B-9353-CBF5BF6AC05B}">
  <dimension ref="A1:AV166"/>
  <sheetViews>
    <sheetView workbookViewId="0">
      <selection activeCell="A2" sqref="A2"/>
    </sheetView>
  </sheetViews>
  <sheetFormatPr defaultColWidth="8.85546875" defaultRowHeight="12.75" x14ac:dyDescent="0.2"/>
  <cols>
    <col min="1" max="1" width="16.7109375" style="400" customWidth="1"/>
    <col min="2" max="2" width="4.85546875" style="400" customWidth="1"/>
    <col min="3" max="3" width="19.28515625" style="400" customWidth="1"/>
    <col min="4" max="4" width="7.5703125" style="400" customWidth="1"/>
    <col min="5" max="5" width="8.7109375" style="466" customWidth="1"/>
    <col min="6" max="6" width="7.5703125" style="400" customWidth="1"/>
    <col min="7" max="7" width="9.28515625" style="400" customWidth="1"/>
    <col min="8" max="8" width="8.7109375" style="400" customWidth="1"/>
    <col min="9" max="12" width="9.28515625" style="400" customWidth="1"/>
    <col min="13" max="13" width="9.7109375" style="400" customWidth="1"/>
    <col min="14" max="26" width="9.28515625" style="400" customWidth="1"/>
    <col min="27" max="27" width="8.85546875" style="400" customWidth="1"/>
    <col min="28" max="28" width="42.5703125" style="400" customWidth="1"/>
    <col min="29" max="29" width="8.7109375" style="400" customWidth="1"/>
    <col min="30" max="30" width="10" style="467" customWidth="1"/>
    <col min="31" max="45" width="8.85546875" style="400" customWidth="1"/>
    <col min="46" max="16384" width="8.85546875" style="400"/>
  </cols>
  <sheetData>
    <row r="1" spans="1:48" ht="13.9" customHeight="1" x14ac:dyDescent="0.2">
      <c r="A1" s="398" t="s">
        <v>631</v>
      </c>
      <c r="B1" s="395"/>
      <c r="C1" s="395"/>
      <c r="D1" s="395"/>
      <c r="E1" s="396"/>
      <c r="F1" s="395"/>
      <c r="G1" s="395"/>
      <c r="H1" s="395"/>
      <c r="I1" s="395"/>
      <c r="J1" s="395"/>
      <c r="K1" s="395"/>
      <c r="L1" s="395"/>
      <c r="M1" s="395"/>
      <c r="N1" s="395"/>
      <c r="O1" s="395"/>
      <c r="P1" s="395"/>
      <c r="Q1" s="395"/>
      <c r="R1" s="395"/>
      <c r="S1" s="395"/>
      <c r="T1" s="395"/>
      <c r="U1" s="395"/>
      <c r="V1" s="395"/>
      <c r="W1" s="395"/>
      <c r="X1" s="395"/>
      <c r="Y1" s="395"/>
      <c r="Z1" s="395"/>
      <c r="AA1" s="395"/>
      <c r="AB1" s="395"/>
      <c r="AC1" s="395"/>
      <c r="AD1" s="397"/>
      <c r="AE1" s="395"/>
      <c r="AF1" s="398" t="s">
        <v>377</v>
      </c>
      <c r="AG1" s="398"/>
      <c r="AH1" s="398"/>
      <c r="AI1" s="398"/>
      <c r="AJ1" s="398"/>
      <c r="AK1" s="398"/>
      <c r="AL1" s="398"/>
      <c r="AM1" s="398" t="s">
        <v>378</v>
      </c>
      <c r="AN1" s="398"/>
      <c r="AO1" s="398"/>
      <c r="AP1" s="398"/>
      <c r="AQ1" s="398"/>
      <c r="AR1" s="398"/>
      <c r="AS1" s="399"/>
      <c r="AT1" s="399" t="s">
        <v>379</v>
      </c>
    </row>
    <row r="2" spans="1:48" s="407" customFormat="1" ht="29.45" customHeight="1" x14ac:dyDescent="0.25">
      <c r="A2" s="401"/>
      <c r="B2" s="401"/>
      <c r="C2" s="402" t="s">
        <v>380</v>
      </c>
      <c r="D2" s="403" t="s">
        <v>381</v>
      </c>
      <c r="E2" s="516" t="s">
        <v>382</v>
      </c>
      <c r="F2" s="516"/>
      <c r="G2" s="516"/>
      <c r="H2" s="516"/>
      <c r="I2" s="516" t="s">
        <v>383</v>
      </c>
      <c r="J2" s="516"/>
      <c r="K2" s="516"/>
      <c r="L2" s="516"/>
      <c r="M2" s="516"/>
      <c r="N2" s="516" t="s">
        <v>336</v>
      </c>
      <c r="O2" s="516"/>
      <c r="P2" s="516"/>
      <c r="Q2" s="516" t="s">
        <v>384</v>
      </c>
      <c r="R2" s="516"/>
      <c r="S2" s="516" t="s">
        <v>385</v>
      </c>
      <c r="T2" s="516"/>
      <c r="U2" s="516"/>
      <c r="V2" s="516"/>
      <c r="W2" s="516"/>
      <c r="X2" s="516" t="s">
        <v>386</v>
      </c>
      <c r="Y2" s="516"/>
      <c r="Z2" s="404" t="s">
        <v>387</v>
      </c>
      <c r="AA2" s="401"/>
      <c r="AB2" s="514" t="s">
        <v>388</v>
      </c>
      <c r="AC2" s="514"/>
      <c r="AD2" s="514" t="s">
        <v>389</v>
      </c>
      <c r="AE2" s="401"/>
      <c r="AF2" s="405" t="s">
        <v>177</v>
      </c>
      <c r="AG2" s="405" t="s">
        <v>178</v>
      </c>
      <c r="AH2" s="406" t="s">
        <v>390</v>
      </c>
      <c r="AI2" s="405" t="s">
        <v>391</v>
      </c>
      <c r="AJ2" s="405" t="s">
        <v>180</v>
      </c>
      <c r="AK2" s="405" t="s">
        <v>392</v>
      </c>
      <c r="AL2" s="401" t="s">
        <v>393</v>
      </c>
      <c r="AM2" s="405" t="s">
        <v>177</v>
      </c>
      <c r="AN2" s="405" t="s">
        <v>178</v>
      </c>
      <c r="AO2" s="406" t="s">
        <v>390</v>
      </c>
      <c r="AP2" s="405" t="s">
        <v>391</v>
      </c>
      <c r="AQ2" s="405" t="s">
        <v>180</v>
      </c>
      <c r="AR2" s="405" t="s">
        <v>392</v>
      </c>
      <c r="AT2" s="408" t="s">
        <v>394</v>
      </c>
      <c r="AU2" s="408" t="s">
        <v>395</v>
      </c>
      <c r="AV2" s="408" t="s">
        <v>396</v>
      </c>
    </row>
    <row r="3" spans="1:48" x14ac:dyDescent="0.2">
      <c r="A3" s="395"/>
      <c r="B3" s="395"/>
      <c r="C3" s="409" t="s">
        <v>397</v>
      </c>
      <c r="D3" s="410" t="s">
        <v>96</v>
      </c>
      <c r="E3" s="411" t="s">
        <v>325</v>
      </c>
      <c r="F3" s="410" t="s">
        <v>325</v>
      </c>
      <c r="G3" s="410" t="s">
        <v>325</v>
      </c>
      <c r="H3" s="410" t="s">
        <v>325</v>
      </c>
      <c r="I3" s="410" t="s">
        <v>329</v>
      </c>
      <c r="J3" s="410" t="s">
        <v>329</v>
      </c>
      <c r="K3" s="410" t="s">
        <v>329</v>
      </c>
      <c r="L3" s="410" t="s">
        <v>329</v>
      </c>
      <c r="M3" s="410" t="s">
        <v>329</v>
      </c>
      <c r="N3" s="410" t="s">
        <v>335</v>
      </c>
      <c r="O3" s="410" t="s">
        <v>335</v>
      </c>
      <c r="P3" s="410" t="s">
        <v>335</v>
      </c>
      <c r="Q3" s="410" t="s">
        <v>344</v>
      </c>
      <c r="R3" s="410" t="s">
        <v>344</v>
      </c>
      <c r="S3" s="410" t="s">
        <v>104</v>
      </c>
      <c r="T3" s="410" t="s">
        <v>104</v>
      </c>
      <c r="U3" s="410" t="s">
        <v>104</v>
      </c>
      <c r="V3" s="410" t="s">
        <v>104</v>
      </c>
      <c r="W3" s="410" t="s">
        <v>104</v>
      </c>
      <c r="X3" s="410" t="s">
        <v>105</v>
      </c>
      <c r="Y3" s="410" t="s">
        <v>105</v>
      </c>
      <c r="Z3" s="410" t="s">
        <v>106</v>
      </c>
      <c r="AA3" s="410" t="s">
        <v>392</v>
      </c>
      <c r="AB3" s="412" t="s">
        <v>398</v>
      </c>
      <c r="AC3" s="413" t="s">
        <v>399</v>
      </c>
      <c r="AD3" s="514"/>
      <c r="AE3" s="395"/>
      <c r="AF3" s="414" t="s">
        <v>181</v>
      </c>
      <c r="AG3" s="415" t="s">
        <v>182</v>
      </c>
      <c r="AH3" s="415" t="s">
        <v>1</v>
      </c>
      <c r="AI3" s="415" t="s">
        <v>350</v>
      </c>
      <c r="AJ3" s="415"/>
      <c r="AK3" s="416"/>
      <c r="AL3" s="395"/>
      <c r="AM3" s="414" t="s">
        <v>181</v>
      </c>
      <c r="AN3" s="415" t="s">
        <v>182</v>
      </c>
      <c r="AO3" s="415" t="s">
        <v>1</v>
      </c>
      <c r="AP3" s="415" t="s">
        <v>350</v>
      </c>
      <c r="AQ3" s="415"/>
      <c r="AR3" s="416"/>
    </row>
    <row r="4" spans="1:48" ht="40.15" customHeight="1" x14ac:dyDescent="0.2">
      <c r="A4" s="395"/>
      <c r="B4" s="395"/>
      <c r="C4" s="417" t="s">
        <v>400</v>
      </c>
      <c r="D4" s="418" t="s">
        <v>401</v>
      </c>
      <c r="E4" s="419" t="s">
        <v>402</v>
      </c>
      <c r="F4" s="418" t="s">
        <v>403</v>
      </c>
      <c r="G4" s="418" t="s">
        <v>404</v>
      </c>
      <c r="H4" s="418" t="s">
        <v>405</v>
      </c>
      <c r="I4" s="418" t="s">
        <v>406</v>
      </c>
      <c r="J4" s="418" t="s">
        <v>407</v>
      </c>
      <c r="K4" s="420" t="s">
        <v>408</v>
      </c>
      <c r="L4" s="420" t="s">
        <v>409</v>
      </c>
      <c r="M4" s="420" t="s">
        <v>410</v>
      </c>
      <c r="N4" s="418" t="s">
        <v>405</v>
      </c>
      <c r="O4" s="418" t="s">
        <v>411</v>
      </c>
      <c r="P4" s="418" t="s">
        <v>412</v>
      </c>
      <c r="Q4" s="421" t="s">
        <v>413</v>
      </c>
      <c r="R4" s="421" t="s">
        <v>414</v>
      </c>
      <c r="S4" s="421" t="s">
        <v>413</v>
      </c>
      <c r="T4" s="421" t="s">
        <v>415</v>
      </c>
      <c r="U4" s="421" t="s">
        <v>416</v>
      </c>
      <c r="V4" s="421" t="s">
        <v>417</v>
      </c>
      <c r="W4" s="421" t="s">
        <v>418</v>
      </c>
      <c r="X4" s="421" t="s">
        <v>419</v>
      </c>
      <c r="Y4" s="421" t="s">
        <v>420</v>
      </c>
      <c r="Z4" s="421" t="s">
        <v>421</v>
      </c>
      <c r="AA4" s="397"/>
      <c r="AB4" s="422"/>
      <c r="AC4" s="423"/>
      <c r="AD4" s="514"/>
      <c r="AE4" s="395"/>
      <c r="AF4" s="395"/>
      <c r="AG4" s="395"/>
      <c r="AH4" s="395"/>
      <c r="AI4" s="395"/>
      <c r="AJ4" s="395"/>
      <c r="AK4" s="395"/>
      <c r="AL4" s="395"/>
      <c r="AM4" s="395"/>
      <c r="AN4" s="395"/>
      <c r="AO4" s="395"/>
      <c r="AP4" s="395"/>
      <c r="AQ4" s="395"/>
      <c r="AR4" s="395"/>
    </row>
    <row r="5" spans="1:48" s="425" customFormat="1" ht="14.45" customHeight="1" x14ac:dyDescent="0.2">
      <c r="A5" s="424"/>
      <c r="B5" s="424"/>
      <c r="C5" s="417" t="s">
        <v>422</v>
      </c>
      <c r="D5" s="418" t="s">
        <v>423</v>
      </c>
      <c r="E5" s="419" t="s">
        <v>424</v>
      </c>
      <c r="F5" s="418" t="s">
        <v>425</v>
      </c>
      <c r="G5" s="418" t="s">
        <v>426</v>
      </c>
      <c r="H5" s="418" t="s">
        <v>427</v>
      </c>
      <c r="I5" s="418" t="s">
        <v>424</v>
      </c>
      <c r="J5" s="418" t="s">
        <v>428</v>
      </c>
      <c r="K5" s="420" t="s">
        <v>429</v>
      </c>
      <c r="L5" s="420" t="s">
        <v>429</v>
      </c>
      <c r="M5" s="420" t="s">
        <v>430</v>
      </c>
      <c r="N5" s="418" t="s">
        <v>427</v>
      </c>
      <c r="O5" s="418" t="s">
        <v>431</v>
      </c>
      <c r="P5" s="418" t="s">
        <v>432</v>
      </c>
      <c r="Q5" s="421" t="s">
        <v>433</v>
      </c>
      <c r="R5" s="421" t="s">
        <v>434</v>
      </c>
      <c r="S5" s="421" t="s">
        <v>433</v>
      </c>
      <c r="T5" s="421" t="s">
        <v>435</v>
      </c>
      <c r="U5" s="421" t="s">
        <v>436</v>
      </c>
      <c r="V5" s="421" t="s">
        <v>437</v>
      </c>
      <c r="W5" s="421" t="s">
        <v>438</v>
      </c>
      <c r="X5" s="421" t="s">
        <v>439</v>
      </c>
      <c r="Y5" s="421" t="s">
        <v>440</v>
      </c>
      <c r="Z5" s="421" t="s">
        <v>441</v>
      </c>
      <c r="AA5" s="397"/>
      <c r="AB5" s="424"/>
      <c r="AC5" s="424"/>
      <c r="AD5" s="397"/>
      <c r="AE5" s="424"/>
      <c r="AF5" s="424"/>
      <c r="AG5" s="424"/>
      <c r="AH5" s="424"/>
      <c r="AI5" s="424"/>
      <c r="AJ5" s="424"/>
      <c r="AK5" s="424"/>
      <c r="AL5" s="424"/>
      <c r="AM5" s="424"/>
      <c r="AN5" s="424"/>
      <c r="AO5" s="424"/>
      <c r="AP5" s="424"/>
      <c r="AQ5" s="424"/>
      <c r="AR5" s="424"/>
    </row>
    <row r="6" spans="1:48" s="425" customFormat="1" ht="14.45" customHeight="1" x14ac:dyDescent="0.2">
      <c r="A6" s="515" t="s">
        <v>442</v>
      </c>
      <c r="B6" s="515"/>
      <c r="C6" s="417"/>
      <c r="D6" s="418"/>
      <c r="E6" s="419"/>
      <c r="F6" s="418"/>
      <c r="G6" s="418"/>
      <c r="H6" s="418"/>
      <c r="I6" s="418"/>
      <c r="J6" s="418"/>
      <c r="K6" s="420"/>
      <c r="L6" s="420"/>
      <c r="M6" s="420"/>
      <c r="N6" s="418"/>
      <c r="O6" s="418"/>
      <c r="P6" s="418"/>
      <c r="Q6" s="421"/>
      <c r="R6" s="421"/>
      <c r="S6" s="421"/>
      <c r="T6" s="421"/>
      <c r="U6" s="421"/>
      <c r="V6" s="421"/>
      <c r="W6" s="421"/>
      <c r="X6" s="421"/>
      <c r="Y6" s="421"/>
      <c r="Z6" s="421"/>
      <c r="AA6" s="397"/>
      <c r="AB6" s="424"/>
      <c r="AC6" s="424"/>
      <c r="AD6" s="397"/>
      <c r="AE6" s="424"/>
      <c r="AF6" s="424"/>
      <c r="AG6" s="424"/>
      <c r="AH6" s="424"/>
      <c r="AI6" s="424"/>
      <c r="AJ6" s="424"/>
      <c r="AK6" s="424"/>
      <c r="AL6" s="424"/>
      <c r="AM6" s="424"/>
      <c r="AN6" s="424"/>
      <c r="AO6" s="424"/>
      <c r="AP6" s="424"/>
      <c r="AQ6" s="424"/>
      <c r="AR6" s="424"/>
    </row>
    <row r="7" spans="1:48" x14ac:dyDescent="0.2">
      <c r="A7" s="426" t="s">
        <v>443</v>
      </c>
      <c r="B7" s="424">
        <v>15</v>
      </c>
      <c r="C7" s="427" t="s">
        <v>444</v>
      </c>
      <c r="D7" s="428"/>
      <c r="E7" s="429"/>
      <c r="F7" s="429"/>
      <c r="G7" s="429"/>
      <c r="H7" s="429"/>
      <c r="I7" s="429"/>
      <c r="J7" s="429"/>
      <c r="K7" s="429"/>
      <c r="L7" s="429"/>
      <c r="M7" s="429"/>
      <c r="N7" s="429"/>
      <c r="O7" s="429"/>
      <c r="P7" s="429"/>
      <c r="Q7" s="429"/>
      <c r="R7" s="429"/>
      <c r="S7" s="429"/>
      <c r="T7" s="429">
        <v>1</v>
      </c>
      <c r="U7" s="429"/>
      <c r="V7" s="429"/>
      <c r="W7" s="429"/>
      <c r="X7" s="429"/>
      <c r="Y7" s="429"/>
      <c r="Z7" s="429"/>
      <c r="AA7" s="428">
        <f t="shared" ref="AA7:AA38" si="0">SUM(D7:Z7)</f>
        <v>1</v>
      </c>
      <c r="AB7" s="395" t="s">
        <v>445</v>
      </c>
      <c r="AC7" s="395">
        <v>1</v>
      </c>
      <c r="AD7" s="397">
        <v>1</v>
      </c>
      <c r="AE7" s="395"/>
      <c r="AF7" s="430">
        <f>+AC7</f>
        <v>1</v>
      </c>
      <c r="AG7" s="430">
        <f>SUM(D7:P7)</f>
        <v>0</v>
      </c>
      <c r="AH7" s="430">
        <f t="shared" ref="AH7:AH43" si="1">SUM(Q7:R7)</f>
        <v>0</v>
      </c>
      <c r="AI7" s="430">
        <f t="shared" ref="AI7:AI43" si="2">SUM(S7:Z7)</f>
        <v>1</v>
      </c>
      <c r="AJ7" s="430"/>
      <c r="AK7" s="430">
        <f t="shared" ref="AK7:AK38" si="3">SUM(AF7:AJ7)</f>
        <v>2</v>
      </c>
      <c r="AL7" s="424">
        <f t="shared" ref="AL7:AL56" si="4">IF(AK7&lt;4,1,0)</f>
        <v>1</v>
      </c>
      <c r="AM7" s="431">
        <f t="shared" ref="AM7:AR38" si="5">IF($AD7=1,AF7,0)</f>
        <v>1</v>
      </c>
      <c r="AN7" s="431">
        <f t="shared" si="5"/>
        <v>0</v>
      </c>
      <c r="AO7" s="431">
        <f t="shared" si="5"/>
        <v>0</v>
      </c>
      <c r="AP7" s="431">
        <f t="shared" si="5"/>
        <v>1</v>
      </c>
      <c r="AQ7" s="431">
        <f t="shared" si="5"/>
        <v>0</v>
      </c>
      <c r="AR7" s="431">
        <f t="shared" si="5"/>
        <v>2</v>
      </c>
      <c r="AT7" s="425">
        <v>1</v>
      </c>
      <c r="AU7" s="425">
        <f t="shared" ref="AU7:AU63" si="6">IF(SUM(Q7:Z7)=0,0,1)</f>
        <v>1</v>
      </c>
      <c r="AV7" s="425">
        <f t="shared" ref="AV7:AV68" si="7">IF(AT7+AU7=2,1,0)</f>
        <v>1</v>
      </c>
    </row>
    <row r="8" spans="1:48" x14ac:dyDescent="0.2">
      <c r="A8" s="426" t="s">
        <v>443</v>
      </c>
      <c r="B8" s="424">
        <v>17</v>
      </c>
      <c r="C8" s="427" t="s">
        <v>446</v>
      </c>
      <c r="D8" s="428"/>
      <c r="E8" s="429">
        <v>1</v>
      </c>
      <c r="F8" s="429"/>
      <c r="G8" s="429"/>
      <c r="H8" s="429"/>
      <c r="I8" s="429"/>
      <c r="J8" s="429"/>
      <c r="K8" s="429"/>
      <c r="L8" s="429"/>
      <c r="M8" s="429"/>
      <c r="N8" s="429"/>
      <c r="O8" s="429"/>
      <c r="P8" s="429"/>
      <c r="Q8" s="429"/>
      <c r="R8" s="429"/>
      <c r="S8" s="429">
        <v>1</v>
      </c>
      <c r="T8" s="429"/>
      <c r="U8" s="429"/>
      <c r="V8" s="429"/>
      <c r="W8" s="429"/>
      <c r="X8" s="429"/>
      <c r="Y8" s="429"/>
      <c r="Z8" s="429"/>
      <c r="AA8" s="428">
        <f t="shared" si="0"/>
        <v>2</v>
      </c>
      <c r="AB8" s="395" t="s">
        <v>447</v>
      </c>
      <c r="AC8" s="395">
        <v>1</v>
      </c>
      <c r="AD8" s="397"/>
      <c r="AE8" s="395"/>
      <c r="AF8" s="430"/>
      <c r="AG8" s="430">
        <f>SUM(D8:P8)+AC8</f>
        <v>2</v>
      </c>
      <c r="AH8" s="430">
        <f t="shared" si="1"/>
        <v>0</v>
      </c>
      <c r="AI8" s="430">
        <f t="shared" si="2"/>
        <v>1</v>
      </c>
      <c r="AJ8" s="430"/>
      <c r="AK8" s="430">
        <f t="shared" si="3"/>
        <v>3</v>
      </c>
      <c r="AL8" s="424">
        <f t="shared" si="4"/>
        <v>1</v>
      </c>
      <c r="AM8" s="431">
        <f t="shared" si="5"/>
        <v>0</v>
      </c>
      <c r="AN8" s="431">
        <f t="shared" si="5"/>
        <v>0</v>
      </c>
      <c r="AO8" s="431">
        <f t="shared" si="5"/>
        <v>0</v>
      </c>
      <c r="AP8" s="431">
        <f t="shared" si="5"/>
        <v>0</v>
      </c>
      <c r="AQ8" s="431">
        <f t="shared" si="5"/>
        <v>0</v>
      </c>
      <c r="AR8" s="431">
        <f t="shared" si="5"/>
        <v>0</v>
      </c>
      <c r="AT8" s="425">
        <f>IF(SUM(D8:P8)=0,0,1)</f>
        <v>1</v>
      </c>
      <c r="AU8" s="425">
        <f t="shared" si="6"/>
        <v>1</v>
      </c>
      <c r="AV8" s="425">
        <f t="shared" si="7"/>
        <v>1</v>
      </c>
    </row>
    <row r="9" spans="1:48" x14ac:dyDescent="0.2">
      <c r="A9" s="426" t="s">
        <v>443</v>
      </c>
      <c r="B9" s="424">
        <v>18</v>
      </c>
      <c r="C9" s="395" t="s">
        <v>230</v>
      </c>
      <c r="D9" s="432"/>
      <c r="E9" s="433"/>
      <c r="F9" s="433"/>
      <c r="G9" s="429"/>
      <c r="H9" s="429"/>
      <c r="I9" s="429"/>
      <c r="J9" s="429"/>
      <c r="K9" s="429"/>
      <c r="L9" s="429"/>
      <c r="M9" s="429"/>
      <c r="N9" s="429"/>
      <c r="O9" s="429">
        <v>1</v>
      </c>
      <c r="P9" s="429"/>
      <c r="Q9" s="429">
        <v>2</v>
      </c>
      <c r="R9" s="429"/>
      <c r="S9" s="429">
        <v>1</v>
      </c>
      <c r="T9" s="429"/>
      <c r="U9" s="429"/>
      <c r="V9" s="429"/>
      <c r="W9" s="429"/>
      <c r="X9" s="429">
        <v>2</v>
      </c>
      <c r="Y9" s="429"/>
      <c r="Z9" s="429">
        <v>1</v>
      </c>
      <c r="AA9" s="428">
        <f t="shared" si="0"/>
        <v>7</v>
      </c>
      <c r="AB9" s="395" t="s">
        <v>448</v>
      </c>
      <c r="AC9" s="395">
        <v>2</v>
      </c>
      <c r="AD9" s="397">
        <v>1</v>
      </c>
      <c r="AE9" s="395"/>
      <c r="AF9" s="430"/>
      <c r="AG9" s="430">
        <f>SUM(D9:P9)+AC9</f>
        <v>3</v>
      </c>
      <c r="AH9" s="430">
        <f t="shared" si="1"/>
        <v>2</v>
      </c>
      <c r="AI9" s="430">
        <f t="shared" si="2"/>
        <v>4</v>
      </c>
      <c r="AJ9" s="430"/>
      <c r="AK9" s="430">
        <f t="shared" si="3"/>
        <v>9</v>
      </c>
      <c r="AL9" s="424">
        <f t="shared" si="4"/>
        <v>0</v>
      </c>
      <c r="AM9" s="431">
        <f t="shared" si="5"/>
        <v>0</v>
      </c>
      <c r="AN9" s="431">
        <f t="shared" si="5"/>
        <v>3</v>
      </c>
      <c r="AO9" s="431">
        <f t="shared" si="5"/>
        <v>2</v>
      </c>
      <c r="AP9" s="431">
        <f t="shared" si="5"/>
        <v>4</v>
      </c>
      <c r="AQ9" s="431">
        <f t="shared" si="5"/>
        <v>0</v>
      </c>
      <c r="AR9" s="431">
        <f t="shared" si="5"/>
        <v>9</v>
      </c>
      <c r="AT9" s="425">
        <f>IF(SUM(D9:P9)=0,0,1)</f>
        <v>1</v>
      </c>
      <c r="AU9" s="425">
        <f t="shared" si="6"/>
        <v>1</v>
      </c>
      <c r="AV9" s="425">
        <f t="shared" si="7"/>
        <v>1</v>
      </c>
    </row>
    <row r="10" spans="1:48" x14ac:dyDescent="0.2">
      <c r="A10" s="426" t="s">
        <v>443</v>
      </c>
      <c r="B10" s="424">
        <v>19</v>
      </c>
      <c r="C10" s="395" t="s">
        <v>449</v>
      </c>
      <c r="D10" s="428"/>
      <c r="E10" s="429"/>
      <c r="F10" s="429"/>
      <c r="G10" s="429"/>
      <c r="H10" s="429">
        <v>1</v>
      </c>
      <c r="I10" s="429"/>
      <c r="J10" s="429"/>
      <c r="K10" s="429"/>
      <c r="L10" s="429"/>
      <c r="M10" s="429"/>
      <c r="N10" s="429"/>
      <c r="O10" s="429"/>
      <c r="P10" s="429"/>
      <c r="Q10" s="429"/>
      <c r="R10" s="429"/>
      <c r="S10" s="429"/>
      <c r="T10" s="429"/>
      <c r="U10" s="429"/>
      <c r="V10" s="429">
        <v>1</v>
      </c>
      <c r="W10" s="429"/>
      <c r="X10" s="429"/>
      <c r="Y10" s="429"/>
      <c r="Z10" s="429"/>
      <c r="AA10" s="428">
        <f t="shared" si="0"/>
        <v>2</v>
      </c>
      <c r="AB10" s="395"/>
      <c r="AC10" s="395"/>
      <c r="AD10" s="397">
        <v>1</v>
      </c>
      <c r="AE10" s="395"/>
      <c r="AF10" s="430"/>
      <c r="AG10" s="430">
        <f>SUM(D10:P10)</f>
        <v>1</v>
      </c>
      <c r="AH10" s="430">
        <f t="shared" si="1"/>
        <v>0</v>
      </c>
      <c r="AI10" s="430">
        <f t="shared" si="2"/>
        <v>1</v>
      </c>
      <c r="AJ10" s="430"/>
      <c r="AK10" s="430">
        <f t="shared" si="3"/>
        <v>2</v>
      </c>
      <c r="AL10" s="424">
        <f t="shared" si="4"/>
        <v>1</v>
      </c>
      <c r="AM10" s="431">
        <f t="shared" si="5"/>
        <v>0</v>
      </c>
      <c r="AN10" s="431">
        <f t="shared" si="5"/>
        <v>1</v>
      </c>
      <c r="AO10" s="431">
        <f t="shared" si="5"/>
        <v>0</v>
      </c>
      <c r="AP10" s="431">
        <f t="shared" si="5"/>
        <v>1</v>
      </c>
      <c r="AQ10" s="431">
        <f t="shared" si="5"/>
        <v>0</v>
      </c>
      <c r="AR10" s="431">
        <f t="shared" si="5"/>
        <v>2</v>
      </c>
      <c r="AT10" s="425">
        <f>IF(SUM(D10:P10)=0,0,1)</f>
        <v>1</v>
      </c>
      <c r="AU10" s="425">
        <f t="shared" si="6"/>
        <v>1</v>
      </c>
      <c r="AV10" s="425">
        <f t="shared" si="7"/>
        <v>1</v>
      </c>
    </row>
    <row r="11" spans="1:48" x14ac:dyDescent="0.2">
      <c r="A11" s="426" t="s">
        <v>443</v>
      </c>
      <c r="B11" s="424">
        <v>23</v>
      </c>
      <c r="C11" s="395" t="s">
        <v>450</v>
      </c>
      <c r="D11" s="428"/>
      <c r="E11" s="429"/>
      <c r="F11" s="429"/>
      <c r="G11" s="429"/>
      <c r="H11" s="429"/>
      <c r="I11" s="429"/>
      <c r="J11" s="429"/>
      <c r="K11" s="429"/>
      <c r="L11" s="429"/>
      <c r="M11" s="429"/>
      <c r="N11" s="429"/>
      <c r="O11" s="429"/>
      <c r="P11" s="429"/>
      <c r="Q11" s="429"/>
      <c r="R11" s="429"/>
      <c r="S11" s="429"/>
      <c r="T11" s="429">
        <v>1</v>
      </c>
      <c r="U11" s="429"/>
      <c r="V11" s="429"/>
      <c r="W11" s="429"/>
      <c r="X11" s="429">
        <v>2</v>
      </c>
      <c r="Y11" s="429"/>
      <c r="Z11" s="429"/>
      <c r="AA11" s="428">
        <f t="shared" si="0"/>
        <v>3</v>
      </c>
      <c r="AB11" s="395" t="s">
        <v>451</v>
      </c>
      <c r="AC11" s="395">
        <v>1</v>
      </c>
      <c r="AD11" s="397"/>
      <c r="AE11" s="395"/>
      <c r="AF11" s="430"/>
      <c r="AG11" s="430">
        <f>SUM(D11:P11)+AC11</f>
        <v>1</v>
      </c>
      <c r="AH11" s="430">
        <f t="shared" si="1"/>
        <v>0</v>
      </c>
      <c r="AI11" s="430">
        <f t="shared" si="2"/>
        <v>3</v>
      </c>
      <c r="AJ11" s="430"/>
      <c r="AK11" s="430">
        <f t="shared" si="3"/>
        <v>4</v>
      </c>
      <c r="AL11" s="424">
        <f t="shared" si="4"/>
        <v>0</v>
      </c>
      <c r="AM11" s="431">
        <f t="shared" si="5"/>
        <v>0</v>
      </c>
      <c r="AN11" s="431">
        <f t="shared" si="5"/>
        <v>0</v>
      </c>
      <c r="AO11" s="431">
        <f t="shared" si="5"/>
        <v>0</v>
      </c>
      <c r="AP11" s="431">
        <f t="shared" si="5"/>
        <v>0</v>
      </c>
      <c r="AQ11" s="431">
        <f t="shared" si="5"/>
        <v>0</v>
      </c>
      <c r="AR11" s="431">
        <f t="shared" si="5"/>
        <v>0</v>
      </c>
      <c r="AT11" s="425">
        <v>1</v>
      </c>
      <c r="AU11" s="425">
        <f t="shared" si="6"/>
        <v>1</v>
      </c>
      <c r="AV11" s="425">
        <f t="shared" si="7"/>
        <v>1</v>
      </c>
    </row>
    <row r="12" spans="1:48" x14ac:dyDescent="0.2">
      <c r="A12" s="426" t="s">
        <v>443</v>
      </c>
      <c r="B12" s="424">
        <v>25</v>
      </c>
      <c r="C12" s="395" t="s">
        <v>8</v>
      </c>
      <c r="D12" s="428"/>
      <c r="E12" s="429">
        <v>1</v>
      </c>
      <c r="F12" s="429"/>
      <c r="G12" s="429"/>
      <c r="H12" s="429"/>
      <c r="I12" s="429"/>
      <c r="J12" s="429"/>
      <c r="K12" s="429"/>
      <c r="L12" s="429"/>
      <c r="M12" s="429"/>
      <c r="N12" s="429"/>
      <c r="O12" s="429"/>
      <c r="P12" s="429">
        <v>1</v>
      </c>
      <c r="Q12" s="429">
        <v>2</v>
      </c>
      <c r="R12" s="429"/>
      <c r="S12" s="429">
        <v>2</v>
      </c>
      <c r="T12" s="429">
        <v>3</v>
      </c>
      <c r="U12" s="429"/>
      <c r="V12" s="429"/>
      <c r="W12" s="429"/>
      <c r="X12" s="429"/>
      <c r="Y12" s="429"/>
      <c r="Z12" s="429">
        <v>1</v>
      </c>
      <c r="AA12" s="428">
        <f t="shared" si="0"/>
        <v>10</v>
      </c>
      <c r="AB12" s="395" t="s">
        <v>452</v>
      </c>
      <c r="AC12" s="395">
        <v>1</v>
      </c>
      <c r="AD12" s="397">
        <v>1</v>
      </c>
      <c r="AE12" s="395"/>
      <c r="AF12" s="430"/>
      <c r="AG12" s="430">
        <f>SUM(D12:P12)</f>
        <v>2</v>
      </c>
      <c r="AH12" s="430">
        <f t="shared" si="1"/>
        <v>2</v>
      </c>
      <c r="AI12" s="430">
        <f t="shared" si="2"/>
        <v>6</v>
      </c>
      <c r="AJ12" s="430">
        <v>1</v>
      </c>
      <c r="AK12" s="430">
        <f t="shared" si="3"/>
        <v>11</v>
      </c>
      <c r="AL12" s="424">
        <f t="shared" si="4"/>
        <v>0</v>
      </c>
      <c r="AM12" s="431">
        <f t="shared" si="5"/>
        <v>0</v>
      </c>
      <c r="AN12" s="431">
        <f t="shared" si="5"/>
        <v>2</v>
      </c>
      <c r="AO12" s="431">
        <f t="shared" si="5"/>
        <v>2</v>
      </c>
      <c r="AP12" s="431">
        <f t="shared" si="5"/>
        <v>6</v>
      </c>
      <c r="AQ12" s="431">
        <f t="shared" si="5"/>
        <v>1</v>
      </c>
      <c r="AR12" s="431">
        <f t="shared" si="5"/>
        <v>11</v>
      </c>
      <c r="AT12" s="425">
        <f>IF(SUM(D12:P12)=0,0,1)</f>
        <v>1</v>
      </c>
      <c r="AU12" s="425">
        <f t="shared" si="6"/>
        <v>1</v>
      </c>
      <c r="AV12" s="425">
        <f t="shared" si="7"/>
        <v>1</v>
      </c>
    </row>
    <row r="13" spans="1:48" x14ac:dyDescent="0.2">
      <c r="A13" s="426" t="s">
        <v>443</v>
      </c>
      <c r="B13" s="424">
        <v>32</v>
      </c>
      <c r="C13" s="395" t="s">
        <v>234</v>
      </c>
      <c r="D13" s="428"/>
      <c r="E13" s="429">
        <v>1</v>
      </c>
      <c r="F13" s="429"/>
      <c r="G13" s="429"/>
      <c r="H13" s="429"/>
      <c r="I13" s="429"/>
      <c r="J13" s="429"/>
      <c r="K13" s="429"/>
      <c r="L13" s="429"/>
      <c r="M13" s="429"/>
      <c r="N13" s="429"/>
      <c r="O13" s="429"/>
      <c r="P13" s="429"/>
      <c r="Q13" s="429"/>
      <c r="R13" s="429"/>
      <c r="S13" s="429"/>
      <c r="T13" s="429"/>
      <c r="U13" s="429"/>
      <c r="V13" s="429">
        <v>1</v>
      </c>
      <c r="W13" s="429"/>
      <c r="X13" s="429"/>
      <c r="Y13" s="429"/>
      <c r="Z13" s="429"/>
      <c r="AA13" s="428">
        <f t="shared" si="0"/>
        <v>2</v>
      </c>
      <c r="AB13" s="395" t="s">
        <v>453</v>
      </c>
      <c r="AC13" s="395">
        <v>4</v>
      </c>
      <c r="AD13" s="397"/>
      <c r="AE13" s="395"/>
      <c r="AF13" s="430"/>
      <c r="AG13" s="430">
        <f>SUM(D13:P13)+AC13</f>
        <v>5</v>
      </c>
      <c r="AH13" s="430">
        <f t="shared" si="1"/>
        <v>0</v>
      </c>
      <c r="AI13" s="430">
        <f t="shared" si="2"/>
        <v>1</v>
      </c>
      <c r="AJ13" s="430"/>
      <c r="AK13" s="430">
        <f t="shared" si="3"/>
        <v>6</v>
      </c>
      <c r="AL13" s="424">
        <f t="shared" si="4"/>
        <v>0</v>
      </c>
      <c r="AM13" s="431">
        <f t="shared" si="5"/>
        <v>0</v>
      </c>
      <c r="AN13" s="431">
        <f t="shared" si="5"/>
        <v>0</v>
      </c>
      <c r="AO13" s="431">
        <f t="shared" si="5"/>
        <v>0</v>
      </c>
      <c r="AP13" s="431">
        <f t="shared" si="5"/>
        <v>0</v>
      </c>
      <c r="AQ13" s="431">
        <f t="shared" si="5"/>
        <v>0</v>
      </c>
      <c r="AR13" s="431">
        <f t="shared" si="5"/>
        <v>0</v>
      </c>
      <c r="AT13" s="425">
        <f>IF(SUM(D13:P13)=0,0,1)</f>
        <v>1</v>
      </c>
      <c r="AU13" s="425">
        <f t="shared" si="6"/>
        <v>1</v>
      </c>
      <c r="AV13" s="425">
        <f t="shared" si="7"/>
        <v>1</v>
      </c>
    </row>
    <row r="14" spans="1:48" x14ac:dyDescent="0.2">
      <c r="A14" s="426" t="s">
        <v>443</v>
      </c>
      <c r="B14" s="424">
        <v>38</v>
      </c>
      <c r="C14" s="395" t="s">
        <v>454</v>
      </c>
      <c r="D14" s="428"/>
      <c r="E14" s="429"/>
      <c r="F14" s="429">
        <v>1</v>
      </c>
      <c r="G14" s="429"/>
      <c r="H14" s="429"/>
      <c r="I14" s="429"/>
      <c r="J14" s="429"/>
      <c r="K14" s="429"/>
      <c r="L14" s="429"/>
      <c r="M14" s="429"/>
      <c r="N14" s="429"/>
      <c r="O14" s="429">
        <v>1</v>
      </c>
      <c r="P14" s="429"/>
      <c r="Q14" s="429"/>
      <c r="R14" s="429"/>
      <c r="S14" s="429"/>
      <c r="T14" s="429"/>
      <c r="U14" s="429"/>
      <c r="V14" s="429">
        <v>2</v>
      </c>
      <c r="W14" s="429"/>
      <c r="X14" s="429"/>
      <c r="Y14" s="429"/>
      <c r="Z14" s="429"/>
      <c r="AA14" s="428">
        <f t="shared" si="0"/>
        <v>4</v>
      </c>
      <c r="AB14" s="395" t="s">
        <v>455</v>
      </c>
      <c r="AC14" s="395">
        <v>2</v>
      </c>
      <c r="AD14" s="397">
        <v>1</v>
      </c>
      <c r="AE14" s="395"/>
      <c r="AF14" s="430"/>
      <c r="AG14" s="430">
        <f>SUM(D14:P14)+AC14</f>
        <v>4</v>
      </c>
      <c r="AH14" s="430">
        <f t="shared" si="1"/>
        <v>0</v>
      </c>
      <c r="AI14" s="430">
        <f t="shared" si="2"/>
        <v>2</v>
      </c>
      <c r="AJ14" s="430"/>
      <c r="AK14" s="430">
        <f t="shared" si="3"/>
        <v>6</v>
      </c>
      <c r="AL14" s="424">
        <f t="shared" si="4"/>
        <v>0</v>
      </c>
      <c r="AM14" s="431">
        <f t="shared" si="5"/>
        <v>0</v>
      </c>
      <c r="AN14" s="431">
        <f t="shared" si="5"/>
        <v>4</v>
      </c>
      <c r="AO14" s="431">
        <f t="shared" si="5"/>
        <v>0</v>
      </c>
      <c r="AP14" s="431">
        <f t="shared" si="5"/>
        <v>2</v>
      </c>
      <c r="AQ14" s="431">
        <f t="shared" si="5"/>
        <v>0</v>
      </c>
      <c r="AR14" s="431">
        <f t="shared" si="5"/>
        <v>6</v>
      </c>
      <c r="AT14" s="425">
        <f>IF(SUM(D14:P14)=0,0,1)</f>
        <v>1</v>
      </c>
      <c r="AU14" s="425">
        <f t="shared" si="6"/>
        <v>1</v>
      </c>
      <c r="AV14" s="425">
        <f t="shared" si="7"/>
        <v>1</v>
      </c>
    </row>
    <row r="15" spans="1:48" x14ac:dyDescent="0.2">
      <c r="A15" s="426" t="s">
        <v>443</v>
      </c>
      <c r="B15" s="424">
        <v>41</v>
      </c>
      <c r="C15" s="395" t="s">
        <v>232</v>
      </c>
      <c r="D15" s="428"/>
      <c r="E15" s="429"/>
      <c r="F15" s="429"/>
      <c r="G15" s="429"/>
      <c r="H15" s="429"/>
      <c r="I15" s="429"/>
      <c r="J15" s="429"/>
      <c r="K15" s="429"/>
      <c r="L15" s="429"/>
      <c r="M15" s="429"/>
      <c r="N15" s="429"/>
      <c r="O15" s="429"/>
      <c r="P15" s="429"/>
      <c r="Q15" s="429"/>
      <c r="R15" s="429"/>
      <c r="S15" s="429"/>
      <c r="T15" s="429">
        <v>3</v>
      </c>
      <c r="U15" s="429"/>
      <c r="V15" s="429">
        <v>1</v>
      </c>
      <c r="W15" s="429"/>
      <c r="X15" s="429"/>
      <c r="Y15" s="429"/>
      <c r="Z15" s="429">
        <v>3</v>
      </c>
      <c r="AA15" s="428">
        <f t="shared" si="0"/>
        <v>7</v>
      </c>
      <c r="AB15" s="395" t="s">
        <v>456</v>
      </c>
      <c r="AC15" s="395">
        <v>1</v>
      </c>
      <c r="AD15" s="397">
        <v>1</v>
      </c>
      <c r="AE15" s="395"/>
      <c r="AF15" s="430"/>
      <c r="AG15" s="430">
        <f>SUM(D15:P15)+AC15</f>
        <v>1</v>
      </c>
      <c r="AH15" s="430">
        <f t="shared" si="1"/>
        <v>0</v>
      </c>
      <c r="AI15" s="430">
        <f t="shared" si="2"/>
        <v>7</v>
      </c>
      <c r="AJ15" s="430"/>
      <c r="AK15" s="430">
        <f t="shared" si="3"/>
        <v>8</v>
      </c>
      <c r="AL15" s="424">
        <f t="shared" si="4"/>
        <v>0</v>
      </c>
      <c r="AM15" s="431">
        <f t="shared" si="5"/>
        <v>0</v>
      </c>
      <c r="AN15" s="431">
        <f t="shared" si="5"/>
        <v>1</v>
      </c>
      <c r="AO15" s="431">
        <f t="shared" si="5"/>
        <v>0</v>
      </c>
      <c r="AP15" s="431">
        <f t="shared" si="5"/>
        <v>7</v>
      </c>
      <c r="AQ15" s="431">
        <f t="shared" si="5"/>
        <v>0</v>
      </c>
      <c r="AR15" s="431">
        <f t="shared" si="5"/>
        <v>8</v>
      </c>
      <c r="AT15" s="425">
        <v>1</v>
      </c>
      <c r="AU15" s="425">
        <f t="shared" si="6"/>
        <v>1</v>
      </c>
      <c r="AV15" s="425">
        <f t="shared" si="7"/>
        <v>1</v>
      </c>
    </row>
    <row r="16" spans="1:48" x14ac:dyDescent="0.2">
      <c r="A16" s="426" t="s">
        <v>443</v>
      </c>
      <c r="B16" s="424">
        <v>47</v>
      </c>
      <c r="C16" s="495" t="s">
        <v>644</v>
      </c>
      <c r="D16" s="433"/>
      <c r="E16" s="433">
        <v>1</v>
      </c>
      <c r="F16" s="433"/>
      <c r="G16" s="433"/>
      <c r="H16" s="429"/>
      <c r="I16" s="429">
        <v>1</v>
      </c>
      <c r="J16" s="429"/>
      <c r="K16" s="429"/>
      <c r="L16" s="429"/>
      <c r="M16" s="429"/>
      <c r="N16" s="429"/>
      <c r="O16" s="429">
        <v>1</v>
      </c>
      <c r="P16" s="429"/>
      <c r="Q16" s="429">
        <v>1</v>
      </c>
      <c r="R16" s="429"/>
      <c r="S16" s="429">
        <v>1</v>
      </c>
      <c r="T16" s="429">
        <v>2</v>
      </c>
      <c r="U16" s="429"/>
      <c r="V16" s="429">
        <v>2</v>
      </c>
      <c r="W16" s="429">
        <v>2</v>
      </c>
      <c r="X16" s="429">
        <v>1</v>
      </c>
      <c r="Y16" s="429"/>
      <c r="Z16" s="429">
        <v>3</v>
      </c>
      <c r="AA16" s="428">
        <f t="shared" si="0"/>
        <v>15</v>
      </c>
      <c r="AB16" s="395" t="s">
        <v>457</v>
      </c>
      <c r="AC16" s="395">
        <v>2</v>
      </c>
      <c r="AD16" s="397">
        <v>1</v>
      </c>
      <c r="AE16" s="395"/>
      <c r="AF16" s="430">
        <v>1</v>
      </c>
      <c r="AG16" s="430">
        <f>SUM(D16:P16)+AC16-AF16</f>
        <v>4</v>
      </c>
      <c r="AH16" s="430">
        <f t="shared" si="1"/>
        <v>1</v>
      </c>
      <c r="AI16" s="430">
        <f t="shared" si="2"/>
        <v>11</v>
      </c>
      <c r="AJ16" s="430"/>
      <c r="AK16" s="430">
        <f t="shared" si="3"/>
        <v>17</v>
      </c>
      <c r="AL16" s="424">
        <f t="shared" si="4"/>
        <v>0</v>
      </c>
      <c r="AM16" s="431">
        <f t="shared" si="5"/>
        <v>1</v>
      </c>
      <c r="AN16" s="431">
        <f t="shared" si="5"/>
        <v>4</v>
      </c>
      <c r="AO16" s="431">
        <f t="shared" si="5"/>
        <v>1</v>
      </c>
      <c r="AP16" s="431">
        <f t="shared" si="5"/>
        <v>11</v>
      </c>
      <c r="AQ16" s="431">
        <f t="shared" si="5"/>
        <v>0</v>
      </c>
      <c r="AR16" s="431">
        <f t="shared" si="5"/>
        <v>17</v>
      </c>
      <c r="AT16" s="425">
        <f>IF(SUM(D16:P16)=0,0,1)</f>
        <v>1</v>
      </c>
      <c r="AU16" s="425">
        <f t="shared" si="6"/>
        <v>1</v>
      </c>
      <c r="AV16" s="425">
        <f t="shared" si="7"/>
        <v>1</v>
      </c>
    </row>
    <row r="17" spans="1:48" x14ac:dyDescent="0.2">
      <c r="A17" s="426" t="s">
        <v>443</v>
      </c>
      <c r="B17" s="424">
        <v>54</v>
      </c>
      <c r="C17" s="427" t="s">
        <v>458</v>
      </c>
      <c r="D17" s="433"/>
      <c r="E17" s="433"/>
      <c r="F17" s="433"/>
      <c r="G17" s="433"/>
      <c r="H17" s="429"/>
      <c r="I17" s="429"/>
      <c r="J17" s="429"/>
      <c r="K17" s="429"/>
      <c r="L17" s="429"/>
      <c r="M17" s="429"/>
      <c r="N17" s="429"/>
      <c r="O17" s="429"/>
      <c r="P17" s="429"/>
      <c r="Q17" s="429"/>
      <c r="R17" s="429"/>
      <c r="S17" s="429"/>
      <c r="T17" s="429">
        <v>1</v>
      </c>
      <c r="U17" s="429"/>
      <c r="V17" s="429"/>
      <c r="W17" s="429"/>
      <c r="X17" s="429"/>
      <c r="Y17" s="429"/>
      <c r="Z17" s="429"/>
      <c r="AA17" s="428">
        <f t="shared" si="0"/>
        <v>1</v>
      </c>
      <c r="AB17" s="395" t="s">
        <v>459</v>
      </c>
      <c r="AC17" s="395">
        <v>1</v>
      </c>
      <c r="AD17" s="397"/>
      <c r="AE17" s="395"/>
      <c r="AF17" s="430"/>
      <c r="AG17" s="430">
        <f>SUM(D17:P17)+AE17+AC17</f>
        <v>1</v>
      </c>
      <c r="AH17" s="430">
        <f t="shared" si="1"/>
        <v>0</v>
      </c>
      <c r="AI17" s="430">
        <f t="shared" si="2"/>
        <v>1</v>
      </c>
      <c r="AJ17" s="430"/>
      <c r="AK17" s="430">
        <f t="shared" si="3"/>
        <v>2</v>
      </c>
      <c r="AL17" s="424">
        <f t="shared" si="4"/>
        <v>1</v>
      </c>
      <c r="AM17" s="431">
        <f t="shared" si="5"/>
        <v>0</v>
      </c>
      <c r="AN17" s="431">
        <f t="shared" si="5"/>
        <v>0</v>
      </c>
      <c r="AO17" s="431">
        <f t="shared" si="5"/>
        <v>0</v>
      </c>
      <c r="AP17" s="431">
        <f t="shared" si="5"/>
        <v>0</v>
      </c>
      <c r="AQ17" s="431">
        <f t="shared" si="5"/>
        <v>0</v>
      </c>
      <c r="AR17" s="431">
        <f t="shared" si="5"/>
        <v>0</v>
      </c>
      <c r="AT17" s="425">
        <v>1</v>
      </c>
      <c r="AU17" s="425">
        <f t="shared" si="6"/>
        <v>1</v>
      </c>
      <c r="AV17" s="425">
        <f t="shared" si="7"/>
        <v>1</v>
      </c>
    </row>
    <row r="18" spans="1:48" x14ac:dyDescent="0.2">
      <c r="A18" s="426" t="s">
        <v>443</v>
      </c>
      <c r="B18" s="424">
        <v>55</v>
      </c>
      <c r="C18" s="395" t="s">
        <v>460</v>
      </c>
      <c r="D18" s="433"/>
      <c r="E18" s="433"/>
      <c r="F18" s="433"/>
      <c r="G18" s="433"/>
      <c r="H18" s="429"/>
      <c r="I18" s="429"/>
      <c r="J18" s="429"/>
      <c r="K18" s="429"/>
      <c r="L18" s="429"/>
      <c r="M18" s="429"/>
      <c r="N18" s="429"/>
      <c r="O18" s="429"/>
      <c r="P18" s="429"/>
      <c r="Q18" s="429"/>
      <c r="R18" s="429"/>
      <c r="S18" s="429"/>
      <c r="T18" s="429"/>
      <c r="U18" s="429"/>
      <c r="V18" s="429">
        <v>1</v>
      </c>
      <c r="W18" s="429"/>
      <c r="X18" s="429"/>
      <c r="Y18" s="429"/>
      <c r="Z18" s="429"/>
      <c r="AA18" s="428">
        <f t="shared" si="0"/>
        <v>1</v>
      </c>
      <c r="AB18" s="395" t="s">
        <v>461</v>
      </c>
      <c r="AC18" s="395">
        <v>1</v>
      </c>
      <c r="AD18" s="397"/>
      <c r="AE18" s="395"/>
      <c r="AF18" s="430"/>
      <c r="AG18" s="430">
        <f>SUM(D18:P18)+AE18+AC18</f>
        <v>1</v>
      </c>
      <c r="AH18" s="430">
        <f t="shared" si="1"/>
        <v>0</v>
      </c>
      <c r="AI18" s="430">
        <f t="shared" si="2"/>
        <v>1</v>
      </c>
      <c r="AJ18" s="430"/>
      <c r="AK18" s="430">
        <f t="shared" si="3"/>
        <v>2</v>
      </c>
      <c r="AL18" s="424">
        <f t="shared" si="4"/>
        <v>1</v>
      </c>
      <c r="AM18" s="431">
        <f t="shared" si="5"/>
        <v>0</v>
      </c>
      <c r="AN18" s="431">
        <f t="shared" si="5"/>
        <v>0</v>
      </c>
      <c r="AO18" s="431">
        <f t="shared" si="5"/>
        <v>0</v>
      </c>
      <c r="AP18" s="431">
        <f t="shared" si="5"/>
        <v>0</v>
      </c>
      <c r="AQ18" s="431">
        <f t="shared" si="5"/>
        <v>0</v>
      </c>
      <c r="AR18" s="431">
        <f t="shared" si="5"/>
        <v>0</v>
      </c>
      <c r="AT18" s="425">
        <v>1</v>
      </c>
      <c r="AU18" s="425">
        <f t="shared" si="6"/>
        <v>1</v>
      </c>
      <c r="AV18" s="425">
        <f t="shared" si="7"/>
        <v>1</v>
      </c>
    </row>
    <row r="19" spans="1:48" x14ac:dyDescent="0.2">
      <c r="A19" s="426" t="s">
        <v>443</v>
      </c>
      <c r="B19" s="424">
        <v>56</v>
      </c>
      <c r="C19" s="434" t="s">
        <v>9</v>
      </c>
      <c r="D19" s="428"/>
      <c r="E19" s="429"/>
      <c r="F19" s="429"/>
      <c r="G19" s="429"/>
      <c r="H19" s="429"/>
      <c r="I19" s="429"/>
      <c r="J19" s="429"/>
      <c r="K19" s="429"/>
      <c r="L19" s="429"/>
      <c r="M19" s="429"/>
      <c r="N19" s="429"/>
      <c r="O19" s="429"/>
      <c r="P19" s="429"/>
      <c r="Q19" s="429">
        <v>1</v>
      </c>
      <c r="R19" s="429"/>
      <c r="S19" s="429">
        <v>5</v>
      </c>
      <c r="T19" s="429">
        <v>7</v>
      </c>
      <c r="U19" s="429">
        <v>1</v>
      </c>
      <c r="V19" s="429">
        <v>5</v>
      </c>
      <c r="W19" s="429">
        <v>2</v>
      </c>
      <c r="X19" s="429">
        <v>3</v>
      </c>
      <c r="Y19" s="429">
        <v>2</v>
      </c>
      <c r="Z19" s="429">
        <v>38</v>
      </c>
      <c r="AA19" s="428">
        <f t="shared" si="0"/>
        <v>64</v>
      </c>
      <c r="AB19" s="395" t="s">
        <v>462</v>
      </c>
      <c r="AC19" s="395">
        <v>8</v>
      </c>
      <c r="AD19" s="397">
        <v>1</v>
      </c>
      <c r="AE19" s="395"/>
      <c r="AF19" s="430"/>
      <c r="AG19" s="430">
        <f>SUM(D19:P19)+AE19+AC19</f>
        <v>8</v>
      </c>
      <c r="AH19" s="430">
        <f t="shared" si="1"/>
        <v>1</v>
      </c>
      <c r="AI19" s="430">
        <f t="shared" si="2"/>
        <v>63</v>
      </c>
      <c r="AJ19" s="430"/>
      <c r="AK19" s="430">
        <f t="shared" si="3"/>
        <v>72</v>
      </c>
      <c r="AL19" s="424">
        <f t="shared" si="4"/>
        <v>0</v>
      </c>
      <c r="AM19" s="431">
        <f t="shared" si="5"/>
        <v>0</v>
      </c>
      <c r="AN19" s="431">
        <f t="shared" si="5"/>
        <v>8</v>
      </c>
      <c r="AO19" s="431">
        <f t="shared" si="5"/>
        <v>1</v>
      </c>
      <c r="AP19" s="431">
        <f t="shared" si="5"/>
        <v>63</v>
      </c>
      <c r="AQ19" s="431">
        <f t="shared" si="5"/>
        <v>0</v>
      </c>
      <c r="AR19" s="431">
        <f t="shared" si="5"/>
        <v>72</v>
      </c>
      <c r="AT19" s="425">
        <v>1</v>
      </c>
      <c r="AU19" s="425">
        <f t="shared" si="6"/>
        <v>1</v>
      </c>
      <c r="AV19" s="425">
        <f t="shared" si="7"/>
        <v>1</v>
      </c>
    </row>
    <row r="20" spans="1:48" x14ac:dyDescent="0.2">
      <c r="A20" s="426" t="s">
        <v>443</v>
      </c>
      <c r="B20" s="424">
        <v>57</v>
      </c>
      <c r="C20" s="395" t="s">
        <v>236</v>
      </c>
      <c r="D20" s="432"/>
      <c r="E20" s="433"/>
      <c r="F20" s="433"/>
      <c r="G20" s="429"/>
      <c r="H20" s="429"/>
      <c r="I20" s="429"/>
      <c r="J20" s="429"/>
      <c r="K20" s="429"/>
      <c r="L20" s="429"/>
      <c r="M20" s="429"/>
      <c r="N20" s="429"/>
      <c r="O20" s="429"/>
      <c r="P20" s="429"/>
      <c r="Q20" s="429"/>
      <c r="R20" s="429">
        <v>1</v>
      </c>
      <c r="S20" s="429">
        <v>1</v>
      </c>
      <c r="T20" s="429"/>
      <c r="U20" s="429"/>
      <c r="V20" s="429">
        <v>1</v>
      </c>
      <c r="W20" s="429"/>
      <c r="X20" s="429"/>
      <c r="Y20" s="429"/>
      <c r="Z20" s="429"/>
      <c r="AA20" s="428">
        <f t="shared" si="0"/>
        <v>3</v>
      </c>
      <c r="AB20" s="395" t="s">
        <v>463</v>
      </c>
      <c r="AC20" s="395">
        <v>2</v>
      </c>
      <c r="AD20" s="397">
        <v>1</v>
      </c>
      <c r="AE20" s="395"/>
      <c r="AF20" s="430"/>
      <c r="AG20" s="430">
        <f>SUM(D20:P20)+AE20+AC20</f>
        <v>2</v>
      </c>
      <c r="AH20" s="430">
        <f t="shared" si="1"/>
        <v>1</v>
      </c>
      <c r="AI20" s="430">
        <f t="shared" si="2"/>
        <v>2</v>
      </c>
      <c r="AJ20" s="430"/>
      <c r="AK20" s="430">
        <f t="shared" si="3"/>
        <v>5</v>
      </c>
      <c r="AL20" s="424">
        <f t="shared" si="4"/>
        <v>0</v>
      </c>
      <c r="AM20" s="431">
        <f t="shared" si="5"/>
        <v>0</v>
      </c>
      <c r="AN20" s="431">
        <f t="shared" si="5"/>
        <v>2</v>
      </c>
      <c r="AO20" s="431">
        <f t="shared" si="5"/>
        <v>1</v>
      </c>
      <c r="AP20" s="431">
        <f t="shared" si="5"/>
        <v>2</v>
      </c>
      <c r="AQ20" s="431">
        <f t="shared" si="5"/>
        <v>0</v>
      </c>
      <c r="AR20" s="431">
        <f t="shared" si="5"/>
        <v>5</v>
      </c>
      <c r="AT20" s="425">
        <v>1</v>
      </c>
      <c r="AU20" s="425">
        <f t="shared" si="6"/>
        <v>1</v>
      </c>
      <c r="AV20" s="425">
        <f t="shared" si="7"/>
        <v>1</v>
      </c>
    </row>
    <row r="21" spans="1:48" x14ac:dyDescent="0.2">
      <c r="A21" s="426" t="s">
        <v>443</v>
      </c>
      <c r="B21" s="424">
        <v>60</v>
      </c>
      <c r="C21" s="427" t="s">
        <v>464</v>
      </c>
      <c r="D21" s="432"/>
      <c r="E21" s="433">
        <v>1</v>
      </c>
      <c r="F21" s="433"/>
      <c r="G21" s="429"/>
      <c r="H21" s="429"/>
      <c r="I21" s="429"/>
      <c r="J21" s="429"/>
      <c r="K21" s="429"/>
      <c r="L21" s="429"/>
      <c r="M21" s="429"/>
      <c r="N21" s="429"/>
      <c r="O21" s="429"/>
      <c r="P21" s="429"/>
      <c r="Q21" s="429"/>
      <c r="R21" s="429"/>
      <c r="S21" s="429">
        <v>1</v>
      </c>
      <c r="T21" s="429">
        <v>1</v>
      </c>
      <c r="U21" s="429"/>
      <c r="V21" s="429"/>
      <c r="W21" s="429"/>
      <c r="X21" s="429"/>
      <c r="Y21" s="429"/>
      <c r="Z21" s="429"/>
      <c r="AA21" s="428">
        <f t="shared" si="0"/>
        <v>3</v>
      </c>
      <c r="AB21" s="395"/>
      <c r="AC21" s="395"/>
      <c r="AD21" s="397">
        <v>1</v>
      </c>
      <c r="AE21" s="395"/>
      <c r="AF21" s="430"/>
      <c r="AG21" s="430">
        <f>SUM(D21:P21)</f>
        <v>1</v>
      </c>
      <c r="AH21" s="430">
        <f t="shared" si="1"/>
        <v>0</v>
      </c>
      <c r="AI21" s="430">
        <f t="shared" si="2"/>
        <v>2</v>
      </c>
      <c r="AJ21" s="430"/>
      <c r="AK21" s="430">
        <f t="shared" si="3"/>
        <v>3</v>
      </c>
      <c r="AL21" s="424">
        <f t="shared" si="4"/>
        <v>1</v>
      </c>
      <c r="AM21" s="431">
        <f t="shared" si="5"/>
        <v>0</v>
      </c>
      <c r="AN21" s="431">
        <f t="shared" si="5"/>
        <v>1</v>
      </c>
      <c r="AO21" s="431">
        <f t="shared" si="5"/>
        <v>0</v>
      </c>
      <c r="AP21" s="431">
        <f t="shared" si="5"/>
        <v>2</v>
      </c>
      <c r="AQ21" s="431">
        <f t="shared" si="5"/>
        <v>0</v>
      </c>
      <c r="AR21" s="431">
        <f t="shared" si="5"/>
        <v>3</v>
      </c>
      <c r="AT21" s="425">
        <f>IF(SUM(D21:P21)=0,0,1)</f>
        <v>1</v>
      </c>
      <c r="AU21" s="425">
        <f t="shared" si="6"/>
        <v>1</v>
      </c>
      <c r="AV21" s="425">
        <f t="shared" si="7"/>
        <v>1</v>
      </c>
    </row>
    <row r="22" spans="1:48" x14ac:dyDescent="0.2">
      <c r="A22" s="426" t="s">
        <v>443</v>
      </c>
      <c r="B22" s="424">
        <v>62</v>
      </c>
      <c r="C22" s="427" t="s">
        <v>465</v>
      </c>
      <c r="D22" s="432"/>
      <c r="E22" s="433"/>
      <c r="F22" s="433"/>
      <c r="G22" s="429"/>
      <c r="H22" s="429"/>
      <c r="I22" s="429"/>
      <c r="J22" s="429"/>
      <c r="K22" s="429"/>
      <c r="L22" s="429"/>
      <c r="M22" s="429"/>
      <c r="N22" s="429"/>
      <c r="O22" s="429"/>
      <c r="P22" s="429"/>
      <c r="Q22" s="429"/>
      <c r="R22" s="429"/>
      <c r="S22" s="429"/>
      <c r="T22" s="429">
        <v>1</v>
      </c>
      <c r="U22" s="429"/>
      <c r="V22" s="429"/>
      <c r="W22" s="429"/>
      <c r="X22" s="429"/>
      <c r="Y22" s="429"/>
      <c r="Z22" s="429"/>
      <c r="AA22" s="428">
        <f t="shared" si="0"/>
        <v>1</v>
      </c>
      <c r="AB22" s="395" t="s">
        <v>466</v>
      </c>
      <c r="AC22" s="395">
        <v>2</v>
      </c>
      <c r="AD22" s="397"/>
      <c r="AE22" s="395"/>
      <c r="AF22" s="430">
        <v>1</v>
      </c>
      <c r="AG22" s="430">
        <f>SUM(D22:P22)+AC22-AF22</f>
        <v>1</v>
      </c>
      <c r="AH22" s="430">
        <f t="shared" si="1"/>
        <v>0</v>
      </c>
      <c r="AI22" s="430">
        <f t="shared" si="2"/>
        <v>1</v>
      </c>
      <c r="AJ22" s="430"/>
      <c r="AK22" s="430">
        <f t="shared" si="3"/>
        <v>3</v>
      </c>
      <c r="AL22" s="424">
        <f t="shared" si="4"/>
        <v>1</v>
      </c>
      <c r="AM22" s="431">
        <f t="shared" si="5"/>
        <v>0</v>
      </c>
      <c r="AN22" s="431">
        <f t="shared" si="5"/>
        <v>0</v>
      </c>
      <c r="AO22" s="431">
        <f t="shared" si="5"/>
        <v>0</v>
      </c>
      <c r="AP22" s="431">
        <f t="shared" si="5"/>
        <v>0</v>
      </c>
      <c r="AQ22" s="431">
        <f t="shared" si="5"/>
        <v>0</v>
      </c>
      <c r="AR22" s="431">
        <f t="shared" si="5"/>
        <v>0</v>
      </c>
      <c r="AT22" s="425">
        <v>1</v>
      </c>
      <c r="AU22" s="425">
        <f t="shared" si="6"/>
        <v>1</v>
      </c>
      <c r="AV22" s="425">
        <f t="shared" si="7"/>
        <v>1</v>
      </c>
    </row>
    <row r="23" spans="1:48" x14ac:dyDescent="0.2">
      <c r="A23" s="426" t="s">
        <v>443</v>
      </c>
      <c r="B23" s="424">
        <v>66</v>
      </c>
      <c r="C23" s="427" t="s">
        <v>467</v>
      </c>
      <c r="D23" s="432"/>
      <c r="E23" s="433"/>
      <c r="F23" s="433"/>
      <c r="G23" s="429"/>
      <c r="H23" s="429"/>
      <c r="I23" s="429"/>
      <c r="J23" s="429"/>
      <c r="K23" s="429"/>
      <c r="L23" s="429"/>
      <c r="M23" s="429"/>
      <c r="N23" s="429"/>
      <c r="O23" s="429"/>
      <c r="P23" s="429"/>
      <c r="Q23" s="429"/>
      <c r="R23" s="429"/>
      <c r="S23" s="429"/>
      <c r="T23" s="429"/>
      <c r="U23" s="429"/>
      <c r="V23" s="429">
        <v>1</v>
      </c>
      <c r="W23" s="429"/>
      <c r="X23" s="429"/>
      <c r="Y23" s="429"/>
      <c r="Z23" s="429"/>
      <c r="AA23" s="428">
        <f t="shared" si="0"/>
        <v>1</v>
      </c>
      <c r="AB23" s="395" t="s">
        <v>468</v>
      </c>
      <c r="AC23" s="395">
        <v>1</v>
      </c>
      <c r="AD23" s="397"/>
      <c r="AE23" s="395"/>
      <c r="AF23" s="430"/>
      <c r="AG23" s="430">
        <f>SUM(D23:P23)+AE23+AC23</f>
        <v>1</v>
      </c>
      <c r="AH23" s="430">
        <f t="shared" si="1"/>
        <v>0</v>
      </c>
      <c r="AI23" s="430">
        <f t="shared" si="2"/>
        <v>1</v>
      </c>
      <c r="AJ23" s="430"/>
      <c r="AK23" s="430">
        <f t="shared" si="3"/>
        <v>2</v>
      </c>
      <c r="AL23" s="424">
        <f t="shared" si="4"/>
        <v>1</v>
      </c>
      <c r="AM23" s="431">
        <f t="shared" si="5"/>
        <v>0</v>
      </c>
      <c r="AN23" s="431">
        <f t="shared" si="5"/>
        <v>0</v>
      </c>
      <c r="AO23" s="431">
        <f t="shared" si="5"/>
        <v>0</v>
      </c>
      <c r="AP23" s="431">
        <f t="shared" si="5"/>
        <v>0</v>
      </c>
      <c r="AQ23" s="431">
        <f t="shared" si="5"/>
        <v>0</v>
      </c>
      <c r="AR23" s="431">
        <f t="shared" si="5"/>
        <v>0</v>
      </c>
      <c r="AT23" s="425">
        <v>1</v>
      </c>
      <c r="AU23" s="425">
        <f t="shared" si="6"/>
        <v>1</v>
      </c>
      <c r="AV23" s="425">
        <f t="shared" si="7"/>
        <v>1</v>
      </c>
    </row>
    <row r="24" spans="1:48" x14ac:dyDescent="0.2">
      <c r="A24" s="426" t="s">
        <v>443</v>
      </c>
      <c r="B24" s="424">
        <v>76</v>
      </c>
      <c r="C24" s="435" t="s">
        <v>231</v>
      </c>
      <c r="D24" s="432"/>
      <c r="E24" s="433"/>
      <c r="F24" s="433"/>
      <c r="G24" s="429"/>
      <c r="H24" s="429"/>
      <c r="I24" s="429"/>
      <c r="J24" s="429"/>
      <c r="K24" s="429"/>
      <c r="L24" s="429"/>
      <c r="M24" s="429"/>
      <c r="N24" s="429"/>
      <c r="O24" s="429">
        <v>1</v>
      </c>
      <c r="P24" s="429"/>
      <c r="Q24" s="429"/>
      <c r="R24" s="429"/>
      <c r="S24" s="429">
        <v>2</v>
      </c>
      <c r="T24" s="429">
        <v>3</v>
      </c>
      <c r="U24" s="429"/>
      <c r="V24" s="429"/>
      <c r="W24" s="429">
        <v>1</v>
      </c>
      <c r="X24" s="429">
        <v>1</v>
      </c>
      <c r="Y24" s="429"/>
      <c r="Z24" s="429"/>
      <c r="AA24" s="428">
        <f t="shared" si="0"/>
        <v>8</v>
      </c>
      <c r="AB24" s="395" t="s">
        <v>469</v>
      </c>
      <c r="AC24" s="395">
        <v>1</v>
      </c>
      <c r="AD24" s="397"/>
      <c r="AE24" s="395"/>
      <c r="AF24" s="430"/>
      <c r="AG24" s="430">
        <f>SUM(D24:P24)+AE24+AC24</f>
        <v>2</v>
      </c>
      <c r="AH24" s="430">
        <f t="shared" si="1"/>
        <v>0</v>
      </c>
      <c r="AI24" s="430">
        <f t="shared" si="2"/>
        <v>7</v>
      </c>
      <c r="AJ24" s="430"/>
      <c r="AK24" s="430">
        <f t="shared" si="3"/>
        <v>9</v>
      </c>
      <c r="AL24" s="424">
        <f t="shared" si="4"/>
        <v>0</v>
      </c>
      <c r="AM24" s="431">
        <f t="shared" si="5"/>
        <v>0</v>
      </c>
      <c r="AN24" s="431">
        <f t="shared" si="5"/>
        <v>0</v>
      </c>
      <c r="AO24" s="431">
        <f t="shared" si="5"/>
        <v>0</v>
      </c>
      <c r="AP24" s="431">
        <f t="shared" si="5"/>
        <v>0</v>
      </c>
      <c r="AQ24" s="431">
        <f t="shared" si="5"/>
        <v>0</v>
      </c>
      <c r="AR24" s="431">
        <f t="shared" si="5"/>
        <v>0</v>
      </c>
      <c r="AT24" s="425">
        <f t="shared" ref="AT24:AT31" si="8">IF(SUM(D24:P24)=0,0,1)</f>
        <v>1</v>
      </c>
      <c r="AU24" s="425">
        <f t="shared" si="6"/>
        <v>1</v>
      </c>
      <c r="AV24" s="425">
        <f t="shared" si="7"/>
        <v>1</v>
      </c>
    </row>
    <row r="25" spans="1:48" x14ac:dyDescent="0.2">
      <c r="A25" s="426" t="s">
        <v>443</v>
      </c>
      <c r="B25" s="424">
        <v>78</v>
      </c>
      <c r="C25" s="435" t="s">
        <v>470</v>
      </c>
      <c r="D25" s="432"/>
      <c r="E25" s="433"/>
      <c r="F25" s="433"/>
      <c r="G25" s="429"/>
      <c r="H25" s="429">
        <v>1</v>
      </c>
      <c r="I25" s="429"/>
      <c r="J25" s="429"/>
      <c r="K25" s="429"/>
      <c r="L25" s="429"/>
      <c r="M25" s="429"/>
      <c r="N25" s="429"/>
      <c r="O25" s="429"/>
      <c r="P25" s="429"/>
      <c r="Q25" s="429"/>
      <c r="R25" s="429"/>
      <c r="S25" s="429"/>
      <c r="T25" s="429">
        <v>1</v>
      </c>
      <c r="U25" s="429"/>
      <c r="V25" s="429"/>
      <c r="W25" s="429">
        <v>1</v>
      </c>
      <c r="X25" s="429"/>
      <c r="Y25" s="429"/>
      <c r="Z25" s="429"/>
      <c r="AA25" s="428">
        <f t="shared" si="0"/>
        <v>3</v>
      </c>
      <c r="AB25" s="395"/>
      <c r="AC25" s="395"/>
      <c r="AD25" s="397"/>
      <c r="AE25" s="395"/>
      <c r="AF25" s="430"/>
      <c r="AG25" s="430">
        <f>SUM(D25:P25)</f>
        <v>1</v>
      </c>
      <c r="AH25" s="430">
        <f t="shared" si="1"/>
        <v>0</v>
      </c>
      <c r="AI25" s="430">
        <f t="shared" si="2"/>
        <v>2</v>
      </c>
      <c r="AJ25" s="430"/>
      <c r="AK25" s="430">
        <f t="shared" si="3"/>
        <v>3</v>
      </c>
      <c r="AL25" s="424">
        <f t="shared" si="4"/>
        <v>1</v>
      </c>
      <c r="AM25" s="431">
        <f t="shared" si="5"/>
        <v>0</v>
      </c>
      <c r="AN25" s="431">
        <f t="shared" si="5"/>
        <v>0</v>
      </c>
      <c r="AO25" s="431">
        <f t="shared" si="5"/>
        <v>0</v>
      </c>
      <c r="AP25" s="431">
        <f t="shared" si="5"/>
        <v>0</v>
      </c>
      <c r="AQ25" s="431">
        <f t="shared" si="5"/>
        <v>0</v>
      </c>
      <c r="AR25" s="431">
        <f t="shared" si="5"/>
        <v>0</v>
      </c>
      <c r="AT25" s="425">
        <f t="shared" si="8"/>
        <v>1</v>
      </c>
      <c r="AU25" s="425">
        <f t="shared" si="6"/>
        <v>1</v>
      </c>
      <c r="AV25" s="425">
        <f t="shared" si="7"/>
        <v>1</v>
      </c>
    </row>
    <row r="26" spans="1:48" x14ac:dyDescent="0.2">
      <c r="A26" s="436" t="s">
        <v>261</v>
      </c>
      <c r="B26" s="437">
        <v>1</v>
      </c>
      <c r="C26" s="438" t="s">
        <v>471</v>
      </c>
      <c r="D26" s="439">
        <v>1</v>
      </c>
      <c r="E26" s="433"/>
      <c r="F26" s="409"/>
      <c r="G26" s="409"/>
      <c r="H26" s="409"/>
      <c r="I26" s="409"/>
      <c r="J26" s="409"/>
      <c r="K26" s="440"/>
      <c r="L26" s="440"/>
      <c r="M26" s="440"/>
      <c r="N26" s="409"/>
      <c r="O26" s="409"/>
      <c r="P26" s="409"/>
      <c r="Q26" s="441">
        <v>1</v>
      </c>
      <c r="R26" s="441"/>
      <c r="S26" s="441"/>
      <c r="T26" s="441">
        <v>1</v>
      </c>
      <c r="U26" s="441"/>
      <c r="V26" s="441">
        <v>1</v>
      </c>
      <c r="W26" s="441"/>
      <c r="X26" s="441"/>
      <c r="Y26" s="441"/>
      <c r="Z26" s="441"/>
      <c r="AA26" s="442">
        <f t="shared" si="0"/>
        <v>4</v>
      </c>
      <c r="AB26" s="443" t="s">
        <v>472</v>
      </c>
      <c r="AC26" s="437">
        <v>22</v>
      </c>
      <c r="AD26" s="444">
        <v>1</v>
      </c>
      <c r="AE26" s="395"/>
      <c r="AF26" s="430"/>
      <c r="AG26" s="430">
        <f>SUM(D26:P26)+AC26</f>
        <v>23</v>
      </c>
      <c r="AH26" s="430">
        <f t="shared" si="1"/>
        <v>1</v>
      </c>
      <c r="AI26" s="430">
        <f t="shared" si="2"/>
        <v>2</v>
      </c>
      <c r="AJ26" s="430"/>
      <c r="AK26" s="430">
        <f t="shared" si="3"/>
        <v>26</v>
      </c>
      <c r="AL26" s="437">
        <f t="shared" si="4"/>
        <v>0</v>
      </c>
      <c r="AM26" s="431">
        <f t="shared" si="5"/>
        <v>0</v>
      </c>
      <c r="AN26" s="431">
        <f t="shared" si="5"/>
        <v>23</v>
      </c>
      <c r="AO26" s="431">
        <f t="shared" si="5"/>
        <v>1</v>
      </c>
      <c r="AP26" s="431">
        <f t="shared" si="5"/>
        <v>2</v>
      </c>
      <c r="AQ26" s="431">
        <f t="shared" si="5"/>
        <v>0</v>
      </c>
      <c r="AR26" s="431">
        <f t="shared" si="5"/>
        <v>26</v>
      </c>
      <c r="AT26" s="425">
        <f t="shared" si="8"/>
        <v>1</v>
      </c>
      <c r="AU26" s="425">
        <f t="shared" si="6"/>
        <v>1</v>
      </c>
      <c r="AV26" s="425">
        <f t="shared" si="7"/>
        <v>1</v>
      </c>
    </row>
    <row r="27" spans="1:48" x14ac:dyDescent="0.2">
      <c r="A27" s="436" t="s">
        <v>261</v>
      </c>
      <c r="B27" s="437">
        <v>2</v>
      </c>
      <c r="C27" s="445" t="s">
        <v>131</v>
      </c>
      <c r="D27" s="439"/>
      <c r="E27" s="439"/>
      <c r="F27" s="439"/>
      <c r="G27" s="439"/>
      <c r="H27" s="439"/>
      <c r="I27" s="439"/>
      <c r="J27" s="439">
        <v>1</v>
      </c>
      <c r="K27" s="439"/>
      <c r="L27" s="439"/>
      <c r="M27" s="439"/>
      <c r="N27" s="439"/>
      <c r="O27" s="439"/>
      <c r="P27" s="439"/>
      <c r="Q27" s="439"/>
      <c r="R27" s="439"/>
      <c r="S27" s="439"/>
      <c r="T27" s="439">
        <v>1</v>
      </c>
      <c r="U27" s="439">
        <v>1</v>
      </c>
      <c r="V27" s="439">
        <v>1</v>
      </c>
      <c r="W27" s="439"/>
      <c r="X27" s="439">
        <v>1</v>
      </c>
      <c r="Y27" s="439"/>
      <c r="Z27" s="439">
        <v>2</v>
      </c>
      <c r="AA27" s="442">
        <f t="shared" si="0"/>
        <v>7</v>
      </c>
      <c r="AB27" s="427" t="s">
        <v>473</v>
      </c>
      <c r="AC27" s="427">
        <v>2</v>
      </c>
      <c r="AD27" s="444">
        <v>1</v>
      </c>
      <c r="AE27" s="395"/>
      <c r="AF27" s="430"/>
      <c r="AG27" s="430">
        <f>SUM(D27:P27)+AC27</f>
        <v>3</v>
      </c>
      <c r="AH27" s="430">
        <f t="shared" si="1"/>
        <v>0</v>
      </c>
      <c r="AI27" s="430">
        <f t="shared" si="2"/>
        <v>6</v>
      </c>
      <c r="AJ27" s="430"/>
      <c r="AK27" s="430">
        <f t="shared" si="3"/>
        <v>9</v>
      </c>
      <c r="AL27" s="437">
        <f t="shared" si="4"/>
        <v>0</v>
      </c>
      <c r="AM27" s="431">
        <f t="shared" si="5"/>
        <v>0</v>
      </c>
      <c r="AN27" s="431">
        <f t="shared" si="5"/>
        <v>3</v>
      </c>
      <c r="AO27" s="431">
        <f t="shared" si="5"/>
        <v>0</v>
      </c>
      <c r="AP27" s="431">
        <f t="shared" si="5"/>
        <v>6</v>
      </c>
      <c r="AQ27" s="431">
        <f t="shared" si="5"/>
        <v>0</v>
      </c>
      <c r="AR27" s="431">
        <f t="shared" si="5"/>
        <v>9</v>
      </c>
      <c r="AT27" s="425">
        <f t="shared" si="8"/>
        <v>1</v>
      </c>
      <c r="AU27" s="425">
        <f t="shared" si="6"/>
        <v>1</v>
      </c>
      <c r="AV27" s="425">
        <f t="shared" si="7"/>
        <v>1</v>
      </c>
    </row>
    <row r="28" spans="1:48" x14ac:dyDescent="0.2">
      <c r="A28" s="436" t="s">
        <v>261</v>
      </c>
      <c r="B28" s="437">
        <v>3</v>
      </c>
      <c r="C28" s="446" t="s">
        <v>249</v>
      </c>
      <c r="D28" s="439"/>
      <c r="E28" s="439">
        <v>1</v>
      </c>
      <c r="F28" s="439"/>
      <c r="G28" s="439"/>
      <c r="H28" s="439"/>
      <c r="I28" s="439"/>
      <c r="J28" s="439"/>
      <c r="K28" s="439"/>
      <c r="L28" s="439"/>
      <c r="M28" s="439"/>
      <c r="N28" s="439"/>
      <c r="O28" s="439"/>
      <c r="P28" s="439"/>
      <c r="Q28" s="439"/>
      <c r="R28" s="439"/>
      <c r="S28" s="439"/>
      <c r="T28" s="439">
        <v>1</v>
      </c>
      <c r="U28" s="439"/>
      <c r="V28" s="439"/>
      <c r="W28" s="439"/>
      <c r="X28" s="439"/>
      <c r="Y28" s="439"/>
      <c r="Z28" s="439">
        <v>1</v>
      </c>
      <c r="AA28" s="442">
        <f t="shared" si="0"/>
        <v>3</v>
      </c>
      <c r="AB28" s="427" t="s">
        <v>474</v>
      </c>
      <c r="AC28" s="427">
        <v>2</v>
      </c>
      <c r="AD28" s="444">
        <v>1</v>
      </c>
      <c r="AE28" s="395"/>
      <c r="AF28" s="430"/>
      <c r="AG28" s="430">
        <f>SUM(D28:P28)+AC28-AJ28</f>
        <v>2</v>
      </c>
      <c r="AH28" s="430">
        <f t="shared" si="1"/>
        <v>0</v>
      </c>
      <c r="AI28" s="430">
        <f t="shared" si="2"/>
        <v>2</v>
      </c>
      <c r="AJ28" s="430">
        <v>1</v>
      </c>
      <c r="AK28" s="430">
        <f t="shared" si="3"/>
        <v>5</v>
      </c>
      <c r="AL28" s="437">
        <f t="shared" si="4"/>
        <v>0</v>
      </c>
      <c r="AM28" s="431">
        <f t="shared" si="5"/>
        <v>0</v>
      </c>
      <c r="AN28" s="431">
        <f t="shared" si="5"/>
        <v>2</v>
      </c>
      <c r="AO28" s="431">
        <f t="shared" si="5"/>
        <v>0</v>
      </c>
      <c r="AP28" s="431">
        <f t="shared" si="5"/>
        <v>2</v>
      </c>
      <c r="AQ28" s="431">
        <f t="shared" si="5"/>
        <v>1</v>
      </c>
      <c r="AR28" s="431">
        <f t="shared" si="5"/>
        <v>5</v>
      </c>
      <c r="AT28" s="425">
        <f t="shared" si="8"/>
        <v>1</v>
      </c>
      <c r="AU28" s="425">
        <f t="shared" si="6"/>
        <v>1</v>
      </c>
      <c r="AV28" s="425">
        <f t="shared" si="7"/>
        <v>1</v>
      </c>
    </row>
    <row r="29" spans="1:48" x14ac:dyDescent="0.2">
      <c r="A29" s="436" t="s">
        <v>261</v>
      </c>
      <c r="B29" s="437">
        <v>4</v>
      </c>
      <c r="C29" s="446" t="s">
        <v>642</v>
      </c>
      <c r="D29" s="439"/>
      <c r="E29" s="439">
        <v>3</v>
      </c>
      <c r="F29" s="439"/>
      <c r="G29" s="439"/>
      <c r="H29" s="439"/>
      <c r="I29" s="439">
        <v>1</v>
      </c>
      <c r="J29" s="439"/>
      <c r="K29" s="439"/>
      <c r="L29" s="439"/>
      <c r="M29" s="439"/>
      <c r="N29" s="439"/>
      <c r="O29" s="439">
        <v>1</v>
      </c>
      <c r="P29" s="439"/>
      <c r="Q29" s="439"/>
      <c r="R29" s="439"/>
      <c r="S29" s="439"/>
      <c r="T29" s="439">
        <v>1</v>
      </c>
      <c r="U29" s="439"/>
      <c r="V29" s="439">
        <v>1</v>
      </c>
      <c r="W29" s="439"/>
      <c r="X29" s="439"/>
      <c r="Y29" s="439"/>
      <c r="Z29" s="439">
        <v>2</v>
      </c>
      <c r="AA29" s="442">
        <f t="shared" si="0"/>
        <v>9</v>
      </c>
      <c r="AB29" s="427" t="s">
        <v>475</v>
      </c>
      <c r="AC29" s="427">
        <v>11</v>
      </c>
      <c r="AD29" s="444">
        <v>1</v>
      </c>
      <c r="AE29" s="395"/>
      <c r="AF29" s="430"/>
      <c r="AG29" s="430">
        <f>SUM(D29:P29)+AC29</f>
        <v>16</v>
      </c>
      <c r="AH29" s="430">
        <f t="shared" si="1"/>
        <v>0</v>
      </c>
      <c r="AI29" s="430">
        <f t="shared" si="2"/>
        <v>4</v>
      </c>
      <c r="AJ29" s="430"/>
      <c r="AK29" s="430">
        <f t="shared" si="3"/>
        <v>20</v>
      </c>
      <c r="AL29" s="437">
        <f t="shared" si="4"/>
        <v>0</v>
      </c>
      <c r="AM29" s="431">
        <f t="shared" si="5"/>
        <v>0</v>
      </c>
      <c r="AN29" s="431">
        <f t="shared" si="5"/>
        <v>16</v>
      </c>
      <c r="AO29" s="431">
        <f t="shared" si="5"/>
        <v>0</v>
      </c>
      <c r="AP29" s="431">
        <f t="shared" si="5"/>
        <v>4</v>
      </c>
      <c r="AQ29" s="431">
        <f t="shared" si="5"/>
        <v>0</v>
      </c>
      <c r="AR29" s="431">
        <f t="shared" si="5"/>
        <v>20</v>
      </c>
      <c r="AT29" s="425">
        <f t="shared" si="8"/>
        <v>1</v>
      </c>
      <c r="AU29" s="425">
        <f t="shared" si="6"/>
        <v>1</v>
      </c>
      <c r="AV29" s="425">
        <f t="shared" si="7"/>
        <v>1</v>
      </c>
    </row>
    <row r="30" spans="1:48" x14ac:dyDescent="0.2">
      <c r="A30" s="436" t="s">
        <v>261</v>
      </c>
      <c r="B30" s="437">
        <v>7</v>
      </c>
      <c r="C30" s="447" t="s">
        <v>643</v>
      </c>
      <c r="D30" s="439">
        <v>1</v>
      </c>
      <c r="E30" s="439">
        <v>1</v>
      </c>
      <c r="F30" s="439">
        <v>1</v>
      </c>
      <c r="G30" s="439"/>
      <c r="H30" s="439"/>
      <c r="I30" s="439"/>
      <c r="J30" s="439"/>
      <c r="K30" s="439"/>
      <c r="L30" s="439"/>
      <c r="M30" s="439"/>
      <c r="N30" s="439"/>
      <c r="O30" s="439">
        <v>1</v>
      </c>
      <c r="P30" s="439"/>
      <c r="Q30" s="439">
        <v>1</v>
      </c>
      <c r="R30" s="439"/>
      <c r="S30" s="439">
        <v>1</v>
      </c>
      <c r="T30" s="439">
        <v>2</v>
      </c>
      <c r="U30" s="439"/>
      <c r="V30" s="439"/>
      <c r="W30" s="439">
        <v>2</v>
      </c>
      <c r="X30" s="439"/>
      <c r="Y30" s="439"/>
      <c r="Z30" s="439">
        <v>1</v>
      </c>
      <c r="AA30" s="442">
        <f t="shared" si="0"/>
        <v>11</v>
      </c>
      <c r="AB30" s="427"/>
      <c r="AC30" s="427"/>
      <c r="AD30" s="444">
        <v>1</v>
      </c>
      <c r="AE30" s="395"/>
      <c r="AF30" s="430"/>
      <c r="AG30" s="430">
        <f>SUM(D30:P30)</f>
        <v>4</v>
      </c>
      <c r="AH30" s="430">
        <f t="shared" si="1"/>
        <v>1</v>
      </c>
      <c r="AI30" s="430">
        <f t="shared" si="2"/>
        <v>6</v>
      </c>
      <c r="AJ30" s="430"/>
      <c r="AK30" s="430">
        <f t="shared" si="3"/>
        <v>11</v>
      </c>
      <c r="AL30" s="437">
        <f t="shared" si="4"/>
        <v>0</v>
      </c>
      <c r="AM30" s="431">
        <f t="shared" si="5"/>
        <v>0</v>
      </c>
      <c r="AN30" s="431">
        <f t="shared" si="5"/>
        <v>4</v>
      </c>
      <c r="AO30" s="431">
        <f t="shared" si="5"/>
        <v>1</v>
      </c>
      <c r="AP30" s="431">
        <f t="shared" si="5"/>
        <v>6</v>
      </c>
      <c r="AQ30" s="431">
        <f t="shared" si="5"/>
        <v>0</v>
      </c>
      <c r="AR30" s="431">
        <f t="shared" si="5"/>
        <v>11</v>
      </c>
      <c r="AT30" s="425">
        <f t="shared" si="8"/>
        <v>1</v>
      </c>
      <c r="AU30" s="425">
        <f t="shared" si="6"/>
        <v>1</v>
      </c>
      <c r="AV30" s="425">
        <f t="shared" si="7"/>
        <v>1</v>
      </c>
    </row>
    <row r="31" spans="1:48" x14ac:dyDescent="0.2">
      <c r="A31" s="436" t="s">
        <v>261</v>
      </c>
      <c r="B31" s="437">
        <v>8</v>
      </c>
      <c r="C31" s="445" t="s">
        <v>126</v>
      </c>
      <c r="D31" s="439"/>
      <c r="E31" s="439">
        <v>3</v>
      </c>
      <c r="F31" s="439"/>
      <c r="G31" s="439"/>
      <c r="H31" s="439">
        <v>1</v>
      </c>
      <c r="I31" s="439"/>
      <c r="J31" s="439"/>
      <c r="K31" s="439"/>
      <c r="L31" s="439"/>
      <c r="M31" s="439"/>
      <c r="N31" s="439"/>
      <c r="O31" s="439">
        <v>1</v>
      </c>
      <c r="P31" s="439"/>
      <c r="Q31" s="439">
        <v>1</v>
      </c>
      <c r="R31" s="439"/>
      <c r="S31" s="439">
        <v>2</v>
      </c>
      <c r="T31" s="439">
        <v>4</v>
      </c>
      <c r="U31" s="439">
        <v>1</v>
      </c>
      <c r="V31" s="439"/>
      <c r="W31" s="439"/>
      <c r="X31" s="439"/>
      <c r="Y31" s="439"/>
      <c r="Z31" s="439">
        <v>4</v>
      </c>
      <c r="AA31" s="442">
        <f t="shared" si="0"/>
        <v>17</v>
      </c>
      <c r="AB31" s="427"/>
      <c r="AC31" s="427"/>
      <c r="AD31" s="444">
        <v>1</v>
      </c>
      <c r="AE31" s="395"/>
      <c r="AF31" s="430"/>
      <c r="AG31" s="430">
        <f>SUM(D31:P31)</f>
        <v>5</v>
      </c>
      <c r="AH31" s="430">
        <f t="shared" si="1"/>
        <v>1</v>
      </c>
      <c r="AI31" s="430">
        <f t="shared" si="2"/>
        <v>11</v>
      </c>
      <c r="AJ31" s="430"/>
      <c r="AK31" s="430">
        <f t="shared" si="3"/>
        <v>17</v>
      </c>
      <c r="AL31" s="437">
        <f t="shared" si="4"/>
        <v>0</v>
      </c>
      <c r="AM31" s="431">
        <f t="shared" si="5"/>
        <v>0</v>
      </c>
      <c r="AN31" s="431">
        <f t="shared" si="5"/>
        <v>5</v>
      </c>
      <c r="AO31" s="431">
        <f t="shared" si="5"/>
        <v>1</v>
      </c>
      <c r="AP31" s="431">
        <f t="shared" si="5"/>
        <v>11</v>
      </c>
      <c r="AQ31" s="431">
        <f t="shared" si="5"/>
        <v>0</v>
      </c>
      <c r="AR31" s="431">
        <f t="shared" si="5"/>
        <v>17</v>
      </c>
      <c r="AT31" s="425">
        <f t="shared" si="8"/>
        <v>1</v>
      </c>
      <c r="AU31" s="425">
        <f t="shared" si="6"/>
        <v>1</v>
      </c>
      <c r="AV31" s="425">
        <f t="shared" si="7"/>
        <v>1</v>
      </c>
    </row>
    <row r="32" spans="1:48" x14ac:dyDescent="0.2">
      <c r="A32" s="436" t="s">
        <v>261</v>
      </c>
      <c r="B32" s="437">
        <v>9</v>
      </c>
      <c r="C32" s="446" t="s">
        <v>476</v>
      </c>
      <c r="D32" s="439"/>
      <c r="E32" s="439"/>
      <c r="F32" s="439"/>
      <c r="G32" s="439"/>
      <c r="H32" s="439"/>
      <c r="I32" s="439"/>
      <c r="J32" s="439"/>
      <c r="K32" s="439"/>
      <c r="L32" s="439"/>
      <c r="M32" s="439"/>
      <c r="N32" s="439"/>
      <c r="O32" s="439"/>
      <c r="P32" s="439"/>
      <c r="Q32" s="439">
        <v>2</v>
      </c>
      <c r="R32" s="439"/>
      <c r="S32" s="439">
        <v>1</v>
      </c>
      <c r="T32" s="439"/>
      <c r="U32" s="439"/>
      <c r="V32" s="439"/>
      <c r="W32" s="439"/>
      <c r="X32" s="439"/>
      <c r="Y32" s="439"/>
      <c r="Z32" s="439"/>
      <c r="AA32" s="442">
        <f t="shared" si="0"/>
        <v>3</v>
      </c>
      <c r="AB32" s="427" t="s">
        <v>456</v>
      </c>
      <c r="AC32" s="427">
        <v>1</v>
      </c>
      <c r="AD32" s="444">
        <v>1</v>
      </c>
      <c r="AE32" s="395"/>
      <c r="AF32" s="430"/>
      <c r="AG32" s="430">
        <f>SUM(D32:P32)+AC32</f>
        <v>1</v>
      </c>
      <c r="AH32" s="430">
        <f t="shared" si="1"/>
        <v>2</v>
      </c>
      <c r="AI32" s="430">
        <f t="shared" si="2"/>
        <v>1</v>
      </c>
      <c r="AJ32" s="430"/>
      <c r="AK32" s="430">
        <f t="shared" si="3"/>
        <v>4</v>
      </c>
      <c r="AL32" s="437">
        <f t="shared" si="4"/>
        <v>0</v>
      </c>
      <c r="AM32" s="431">
        <f t="shared" si="5"/>
        <v>0</v>
      </c>
      <c r="AN32" s="431">
        <f t="shared" si="5"/>
        <v>1</v>
      </c>
      <c r="AO32" s="431">
        <f t="shared" si="5"/>
        <v>2</v>
      </c>
      <c r="AP32" s="431">
        <f t="shared" si="5"/>
        <v>1</v>
      </c>
      <c r="AQ32" s="431">
        <f t="shared" si="5"/>
        <v>0</v>
      </c>
      <c r="AR32" s="431">
        <f t="shared" si="5"/>
        <v>4</v>
      </c>
      <c r="AT32" s="425">
        <v>1</v>
      </c>
      <c r="AU32" s="425">
        <f t="shared" si="6"/>
        <v>1</v>
      </c>
      <c r="AV32" s="425">
        <f t="shared" si="7"/>
        <v>1</v>
      </c>
    </row>
    <row r="33" spans="1:48" x14ac:dyDescent="0.2">
      <c r="A33" s="436" t="s">
        <v>261</v>
      </c>
      <c r="B33" s="437">
        <v>12</v>
      </c>
      <c r="C33" s="447" t="s">
        <v>129</v>
      </c>
      <c r="D33" s="439"/>
      <c r="E33" s="439">
        <v>2</v>
      </c>
      <c r="F33" s="439">
        <v>1</v>
      </c>
      <c r="G33" s="439"/>
      <c r="H33" s="439">
        <v>1</v>
      </c>
      <c r="I33" s="439"/>
      <c r="J33" s="439"/>
      <c r="K33" s="439"/>
      <c r="L33" s="439"/>
      <c r="M33" s="439"/>
      <c r="N33" s="439"/>
      <c r="O33" s="439"/>
      <c r="P33" s="439"/>
      <c r="Q33" s="439">
        <v>3</v>
      </c>
      <c r="R33" s="439"/>
      <c r="S33" s="439"/>
      <c r="T33" s="439">
        <v>2</v>
      </c>
      <c r="U33" s="439"/>
      <c r="V33" s="439">
        <v>2</v>
      </c>
      <c r="W33" s="439"/>
      <c r="X33" s="439">
        <v>1</v>
      </c>
      <c r="Y33" s="439"/>
      <c r="Z33" s="439"/>
      <c r="AA33" s="442">
        <f t="shared" si="0"/>
        <v>12</v>
      </c>
      <c r="AB33" s="427"/>
      <c r="AC33" s="427"/>
      <c r="AD33" s="444"/>
      <c r="AE33" s="395"/>
      <c r="AF33" s="430"/>
      <c r="AG33" s="430">
        <f t="shared" ref="AG33:AG39" si="9">SUM(D33:P33)</f>
        <v>4</v>
      </c>
      <c r="AH33" s="430">
        <f t="shared" si="1"/>
        <v>3</v>
      </c>
      <c r="AI33" s="430">
        <f t="shared" si="2"/>
        <v>5</v>
      </c>
      <c r="AJ33" s="430"/>
      <c r="AK33" s="430">
        <f t="shared" si="3"/>
        <v>12</v>
      </c>
      <c r="AL33" s="437">
        <f t="shared" si="4"/>
        <v>0</v>
      </c>
      <c r="AM33" s="431">
        <f t="shared" si="5"/>
        <v>0</v>
      </c>
      <c r="AN33" s="431">
        <f t="shared" si="5"/>
        <v>0</v>
      </c>
      <c r="AO33" s="431">
        <f t="shared" si="5"/>
        <v>0</v>
      </c>
      <c r="AP33" s="431">
        <f t="shared" si="5"/>
        <v>0</v>
      </c>
      <c r="AQ33" s="431">
        <f t="shared" si="5"/>
        <v>0</v>
      </c>
      <c r="AR33" s="431">
        <f t="shared" si="5"/>
        <v>0</v>
      </c>
      <c r="AT33" s="425">
        <f t="shared" ref="AT33:AT40" si="10">IF(SUM(D33:P33)=0,0,1)</f>
        <v>1</v>
      </c>
      <c r="AU33" s="425">
        <f t="shared" si="6"/>
        <v>1</v>
      </c>
      <c r="AV33" s="425">
        <f t="shared" si="7"/>
        <v>1</v>
      </c>
    </row>
    <row r="34" spans="1:48" x14ac:dyDescent="0.2">
      <c r="A34" s="436" t="s">
        <v>261</v>
      </c>
      <c r="B34" s="437">
        <v>14</v>
      </c>
      <c r="C34" s="438" t="s">
        <v>175</v>
      </c>
      <c r="D34" s="439"/>
      <c r="E34" s="439">
        <v>2</v>
      </c>
      <c r="F34" s="439">
        <v>1</v>
      </c>
      <c r="G34" s="439"/>
      <c r="H34" s="439"/>
      <c r="I34" s="439"/>
      <c r="J34" s="439"/>
      <c r="K34" s="439"/>
      <c r="L34" s="439"/>
      <c r="M34" s="439"/>
      <c r="N34" s="439"/>
      <c r="O34" s="439"/>
      <c r="P34" s="439"/>
      <c r="Q34" s="439">
        <v>1</v>
      </c>
      <c r="R34" s="439">
        <v>1</v>
      </c>
      <c r="S34" s="439"/>
      <c r="T34" s="439">
        <v>6</v>
      </c>
      <c r="U34" s="439">
        <v>1</v>
      </c>
      <c r="V34" s="439">
        <v>3</v>
      </c>
      <c r="W34" s="439">
        <v>1</v>
      </c>
      <c r="X34" s="439">
        <v>1</v>
      </c>
      <c r="Y34" s="439"/>
      <c r="Z34" s="439">
        <v>4</v>
      </c>
      <c r="AA34" s="442">
        <f t="shared" si="0"/>
        <v>21</v>
      </c>
      <c r="AB34" s="427" t="s">
        <v>477</v>
      </c>
      <c r="AC34" s="427"/>
      <c r="AD34" s="444">
        <v>1</v>
      </c>
      <c r="AE34" s="395"/>
      <c r="AF34" s="430"/>
      <c r="AG34" s="430">
        <f t="shared" si="9"/>
        <v>3</v>
      </c>
      <c r="AH34" s="430">
        <f t="shared" si="1"/>
        <v>2</v>
      </c>
      <c r="AI34" s="430">
        <f t="shared" si="2"/>
        <v>16</v>
      </c>
      <c r="AJ34" s="430"/>
      <c r="AK34" s="430">
        <f t="shared" si="3"/>
        <v>21</v>
      </c>
      <c r="AL34" s="437">
        <f t="shared" si="4"/>
        <v>0</v>
      </c>
      <c r="AM34" s="431">
        <f t="shared" si="5"/>
        <v>0</v>
      </c>
      <c r="AN34" s="431">
        <f t="shared" si="5"/>
        <v>3</v>
      </c>
      <c r="AO34" s="431">
        <f t="shared" si="5"/>
        <v>2</v>
      </c>
      <c r="AP34" s="431">
        <f t="shared" si="5"/>
        <v>16</v>
      </c>
      <c r="AQ34" s="431">
        <f t="shared" si="5"/>
        <v>0</v>
      </c>
      <c r="AR34" s="431">
        <f t="shared" si="5"/>
        <v>21</v>
      </c>
      <c r="AT34" s="425">
        <f t="shared" si="10"/>
        <v>1</v>
      </c>
      <c r="AU34" s="425">
        <f t="shared" si="6"/>
        <v>1</v>
      </c>
      <c r="AV34" s="425">
        <f t="shared" si="7"/>
        <v>1</v>
      </c>
    </row>
    <row r="35" spans="1:48" x14ac:dyDescent="0.2">
      <c r="A35" s="436" t="s">
        <v>261</v>
      </c>
      <c r="B35" s="437">
        <v>16</v>
      </c>
      <c r="C35" s="438" t="s">
        <v>478</v>
      </c>
      <c r="D35" s="439"/>
      <c r="E35" s="439"/>
      <c r="F35" s="439"/>
      <c r="G35" s="439"/>
      <c r="H35" s="439"/>
      <c r="I35" s="439"/>
      <c r="J35" s="439"/>
      <c r="K35" s="439"/>
      <c r="L35" s="439"/>
      <c r="M35" s="439">
        <v>1</v>
      </c>
      <c r="N35" s="439"/>
      <c r="O35" s="439"/>
      <c r="P35" s="439"/>
      <c r="Q35" s="439"/>
      <c r="R35" s="439"/>
      <c r="S35" s="439"/>
      <c r="T35" s="439"/>
      <c r="U35" s="439">
        <v>1</v>
      </c>
      <c r="V35" s="439"/>
      <c r="W35" s="439"/>
      <c r="X35" s="439"/>
      <c r="Y35" s="439"/>
      <c r="Z35" s="439"/>
      <c r="AA35" s="442">
        <f t="shared" si="0"/>
        <v>2</v>
      </c>
      <c r="AB35" s="427"/>
      <c r="AC35" s="427"/>
      <c r="AD35" s="444"/>
      <c r="AE35" s="395"/>
      <c r="AF35" s="430"/>
      <c r="AG35" s="430">
        <f t="shared" si="9"/>
        <v>1</v>
      </c>
      <c r="AH35" s="430">
        <f t="shared" si="1"/>
        <v>0</v>
      </c>
      <c r="AI35" s="430">
        <f t="shared" si="2"/>
        <v>1</v>
      </c>
      <c r="AJ35" s="430"/>
      <c r="AK35" s="430">
        <f t="shared" si="3"/>
        <v>2</v>
      </c>
      <c r="AL35" s="437">
        <f t="shared" si="4"/>
        <v>1</v>
      </c>
      <c r="AM35" s="431">
        <f t="shared" si="5"/>
        <v>0</v>
      </c>
      <c r="AN35" s="431">
        <f t="shared" si="5"/>
        <v>0</v>
      </c>
      <c r="AO35" s="431">
        <f t="shared" si="5"/>
        <v>0</v>
      </c>
      <c r="AP35" s="431">
        <f t="shared" si="5"/>
        <v>0</v>
      </c>
      <c r="AQ35" s="431">
        <f t="shared" si="5"/>
        <v>0</v>
      </c>
      <c r="AR35" s="431">
        <f t="shared" si="5"/>
        <v>0</v>
      </c>
      <c r="AT35" s="425">
        <f t="shared" si="10"/>
        <v>1</v>
      </c>
      <c r="AU35" s="425">
        <f t="shared" si="6"/>
        <v>1</v>
      </c>
      <c r="AV35" s="425">
        <f t="shared" si="7"/>
        <v>1</v>
      </c>
    </row>
    <row r="36" spans="1:48" x14ac:dyDescent="0.2">
      <c r="A36" s="436" t="s">
        <v>261</v>
      </c>
      <c r="B36" s="437">
        <v>17</v>
      </c>
      <c r="C36" s="438" t="s">
        <v>226</v>
      </c>
      <c r="D36" s="439"/>
      <c r="E36" s="439">
        <v>1</v>
      </c>
      <c r="F36" s="439"/>
      <c r="G36" s="439">
        <v>1</v>
      </c>
      <c r="H36" s="439"/>
      <c r="I36" s="439"/>
      <c r="J36" s="439"/>
      <c r="K36" s="439"/>
      <c r="L36" s="439"/>
      <c r="M36" s="439"/>
      <c r="N36" s="439"/>
      <c r="O36" s="439"/>
      <c r="P36" s="439">
        <v>1</v>
      </c>
      <c r="Q36" s="439">
        <v>2</v>
      </c>
      <c r="R36" s="439"/>
      <c r="S36" s="439"/>
      <c r="T36" s="439"/>
      <c r="U36" s="439">
        <v>1</v>
      </c>
      <c r="V36" s="439"/>
      <c r="W36" s="439">
        <v>1</v>
      </c>
      <c r="X36" s="439"/>
      <c r="Y36" s="439"/>
      <c r="Z36" s="439"/>
      <c r="AA36" s="442">
        <f t="shared" si="0"/>
        <v>7</v>
      </c>
      <c r="AB36" s="427"/>
      <c r="AC36" s="427"/>
      <c r="AD36" s="444">
        <v>1</v>
      </c>
      <c r="AE36" s="395"/>
      <c r="AF36" s="430"/>
      <c r="AG36" s="430">
        <f t="shared" si="9"/>
        <v>3</v>
      </c>
      <c r="AH36" s="430">
        <f t="shared" si="1"/>
        <v>2</v>
      </c>
      <c r="AI36" s="430">
        <f t="shared" si="2"/>
        <v>2</v>
      </c>
      <c r="AJ36" s="430"/>
      <c r="AK36" s="430">
        <f t="shared" si="3"/>
        <v>7</v>
      </c>
      <c r="AL36" s="437">
        <f t="shared" si="4"/>
        <v>0</v>
      </c>
      <c r="AM36" s="431">
        <f t="shared" si="5"/>
        <v>0</v>
      </c>
      <c r="AN36" s="431">
        <f t="shared" si="5"/>
        <v>3</v>
      </c>
      <c r="AO36" s="431">
        <f t="shared" si="5"/>
        <v>2</v>
      </c>
      <c r="AP36" s="431">
        <f t="shared" si="5"/>
        <v>2</v>
      </c>
      <c r="AQ36" s="431">
        <f t="shared" si="5"/>
        <v>0</v>
      </c>
      <c r="AR36" s="431">
        <f t="shared" si="5"/>
        <v>7</v>
      </c>
      <c r="AT36" s="425">
        <f t="shared" si="10"/>
        <v>1</v>
      </c>
      <c r="AU36" s="425">
        <f t="shared" si="6"/>
        <v>1</v>
      </c>
      <c r="AV36" s="425">
        <f t="shared" si="7"/>
        <v>1</v>
      </c>
    </row>
    <row r="37" spans="1:48" x14ac:dyDescent="0.2">
      <c r="A37" s="436" t="s">
        <v>261</v>
      </c>
      <c r="B37" s="437">
        <v>20</v>
      </c>
      <c r="C37" s="445" t="s">
        <v>16</v>
      </c>
      <c r="D37" s="439"/>
      <c r="E37" s="439">
        <v>28</v>
      </c>
      <c r="F37" s="439">
        <v>5</v>
      </c>
      <c r="G37" s="439">
        <v>3</v>
      </c>
      <c r="H37" s="439">
        <v>4</v>
      </c>
      <c r="I37" s="439">
        <v>15</v>
      </c>
      <c r="J37" s="439">
        <v>2</v>
      </c>
      <c r="K37" s="439"/>
      <c r="L37" s="439"/>
      <c r="M37" s="439">
        <v>5</v>
      </c>
      <c r="N37" s="439">
        <v>5</v>
      </c>
      <c r="O37" s="439">
        <v>9</v>
      </c>
      <c r="P37" s="439"/>
      <c r="Q37" s="439">
        <v>14</v>
      </c>
      <c r="R37" s="439"/>
      <c r="S37" s="439">
        <v>8</v>
      </c>
      <c r="T37" s="439">
        <v>30</v>
      </c>
      <c r="U37" s="439"/>
      <c r="V37" s="439">
        <v>4</v>
      </c>
      <c r="W37" s="439">
        <v>15</v>
      </c>
      <c r="X37" s="439">
        <v>10</v>
      </c>
      <c r="Y37" s="439">
        <v>1</v>
      </c>
      <c r="Z37" s="439">
        <v>23</v>
      </c>
      <c r="AA37" s="442">
        <f t="shared" si="0"/>
        <v>181</v>
      </c>
      <c r="AB37" s="427"/>
      <c r="AC37" s="427"/>
      <c r="AD37" s="444">
        <v>1</v>
      </c>
      <c r="AE37" s="395"/>
      <c r="AF37" s="430"/>
      <c r="AG37" s="430">
        <f t="shared" si="9"/>
        <v>76</v>
      </c>
      <c r="AH37" s="430">
        <f t="shared" si="1"/>
        <v>14</v>
      </c>
      <c r="AI37" s="430">
        <f t="shared" si="2"/>
        <v>91</v>
      </c>
      <c r="AJ37" s="430"/>
      <c r="AK37" s="430">
        <f t="shared" si="3"/>
        <v>181</v>
      </c>
      <c r="AL37" s="437">
        <f t="shared" si="4"/>
        <v>0</v>
      </c>
      <c r="AM37" s="431">
        <f t="shared" si="5"/>
        <v>0</v>
      </c>
      <c r="AN37" s="431">
        <f t="shared" si="5"/>
        <v>76</v>
      </c>
      <c r="AO37" s="431">
        <f t="shared" si="5"/>
        <v>14</v>
      </c>
      <c r="AP37" s="431">
        <f t="shared" si="5"/>
        <v>91</v>
      </c>
      <c r="AQ37" s="431">
        <f t="shared" si="5"/>
        <v>0</v>
      </c>
      <c r="AR37" s="431">
        <f t="shared" si="5"/>
        <v>181</v>
      </c>
      <c r="AT37" s="425">
        <f t="shared" si="10"/>
        <v>1</v>
      </c>
      <c r="AU37" s="425">
        <f t="shared" si="6"/>
        <v>1</v>
      </c>
      <c r="AV37" s="425">
        <f t="shared" si="7"/>
        <v>1</v>
      </c>
    </row>
    <row r="38" spans="1:48" x14ac:dyDescent="0.2">
      <c r="A38" s="436" t="s">
        <v>261</v>
      </c>
      <c r="B38" s="437">
        <v>22</v>
      </c>
      <c r="C38" s="446" t="s">
        <v>479</v>
      </c>
      <c r="D38" s="439"/>
      <c r="E38" s="439"/>
      <c r="F38" s="439"/>
      <c r="G38" s="439"/>
      <c r="H38" s="439">
        <v>1</v>
      </c>
      <c r="I38" s="439"/>
      <c r="J38" s="439"/>
      <c r="K38" s="439"/>
      <c r="L38" s="439"/>
      <c r="M38" s="439"/>
      <c r="N38" s="439"/>
      <c r="O38" s="439"/>
      <c r="P38" s="439"/>
      <c r="Q38" s="439">
        <v>1</v>
      </c>
      <c r="R38" s="439"/>
      <c r="S38" s="439"/>
      <c r="T38" s="439"/>
      <c r="U38" s="439"/>
      <c r="V38" s="439"/>
      <c r="W38" s="439">
        <v>1</v>
      </c>
      <c r="X38" s="439"/>
      <c r="Y38" s="439"/>
      <c r="Z38" s="439"/>
      <c r="AA38" s="442">
        <f t="shared" si="0"/>
        <v>3</v>
      </c>
      <c r="AB38" s="427"/>
      <c r="AC38" s="427"/>
      <c r="AD38" s="444">
        <v>1</v>
      </c>
      <c r="AE38" s="395"/>
      <c r="AF38" s="430"/>
      <c r="AG38" s="430">
        <f t="shared" si="9"/>
        <v>1</v>
      </c>
      <c r="AH38" s="430">
        <f t="shared" si="1"/>
        <v>1</v>
      </c>
      <c r="AI38" s="430">
        <f t="shared" si="2"/>
        <v>1</v>
      </c>
      <c r="AJ38" s="430"/>
      <c r="AK38" s="430">
        <f t="shared" si="3"/>
        <v>3</v>
      </c>
      <c r="AL38" s="437">
        <f t="shared" si="4"/>
        <v>1</v>
      </c>
      <c r="AM38" s="431">
        <f t="shared" si="5"/>
        <v>0</v>
      </c>
      <c r="AN38" s="431">
        <f t="shared" si="5"/>
        <v>1</v>
      </c>
      <c r="AO38" s="431">
        <f t="shared" si="5"/>
        <v>1</v>
      </c>
      <c r="AP38" s="431">
        <f t="shared" si="5"/>
        <v>1</v>
      </c>
      <c r="AQ38" s="431">
        <f t="shared" si="5"/>
        <v>0</v>
      </c>
      <c r="AR38" s="431">
        <f t="shared" si="5"/>
        <v>3</v>
      </c>
      <c r="AT38" s="425">
        <f t="shared" si="10"/>
        <v>1</v>
      </c>
      <c r="AU38" s="425">
        <f t="shared" si="6"/>
        <v>1</v>
      </c>
      <c r="AV38" s="425">
        <f t="shared" si="7"/>
        <v>1</v>
      </c>
    </row>
    <row r="39" spans="1:48" x14ac:dyDescent="0.2">
      <c r="A39" s="436" t="s">
        <v>261</v>
      </c>
      <c r="B39" s="427">
        <v>23</v>
      </c>
      <c r="C39" s="446" t="s">
        <v>480</v>
      </c>
      <c r="D39" s="439"/>
      <c r="E39" s="439">
        <v>2</v>
      </c>
      <c r="F39" s="439"/>
      <c r="G39" s="439"/>
      <c r="H39" s="439"/>
      <c r="I39" s="439"/>
      <c r="J39" s="439"/>
      <c r="K39" s="439"/>
      <c r="L39" s="439"/>
      <c r="M39" s="439"/>
      <c r="N39" s="439"/>
      <c r="O39" s="439"/>
      <c r="P39" s="439"/>
      <c r="Q39" s="439"/>
      <c r="R39" s="439"/>
      <c r="S39" s="439"/>
      <c r="T39" s="439"/>
      <c r="U39" s="439"/>
      <c r="V39" s="439"/>
      <c r="W39" s="439"/>
      <c r="X39" s="439"/>
      <c r="Y39" s="439"/>
      <c r="Z39" s="439">
        <v>1</v>
      </c>
      <c r="AA39" s="442">
        <f t="shared" ref="AA39:AA56" si="11">SUM(D39:Z39)</f>
        <v>3</v>
      </c>
      <c r="AB39" s="427"/>
      <c r="AC39" s="427"/>
      <c r="AD39" s="444">
        <v>1</v>
      </c>
      <c r="AE39" s="395"/>
      <c r="AF39" s="430"/>
      <c r="AG39" s="430">
        <f t="shared" si="9"/>
        <v>2</v>
      </c>
      <c r="AH39" s="430">
        <f t="shared" si="1"/>
        <v>0</v>
      </c>
      <c r="AI39" s="430">
        <f t="shared" si="2"/>
        <v>1</v>
      </c>
      <c r="AJ39" s="430"/>
      <c r="AK39" s="430">
        <f t="shared" ref="AK39:AK56" si="12">SUM(AF39:AJ39)</f>
        <v>3</v>
      </c>
      <c r="AL39" s="437">
        <f t="shared" si="4"/>
        <v>1</v>
      </c>
      <c r="AM39" s="431">
        <f t="shared" ref="AM39:AR56" si="13">IF($AD39=1,AF39,0)</f>
        <v>0</v>
      </c>
      <c r="AN39" s="431">
        <f t="shared" si="13"/>
        <v>2</v>
      </c>
      <c r="AO39" s="431">
        <f t="shared" si="13"/>
        <v>0</v>
      </c>
      <c r="AP39" s="431">
        <f t="shared" si="13"/>
        <v>1</v>
      </c>
      <c r="AQ39" s="431">
        <f t="shared" si="13"/>
        <v>0</v>
      </c>
      <c r="AR39" s="431">
        <f t="shared" si="13"/>
        <v>3</v>
      </c>
      <c r="AT39" s="425">
        <f t="shared" si="10"/>
        <v>1</v>
      </c>
      <c r="AU39" s="425">
        <f t="shared" si="6"/>
        <v>1</v>
      </c>
      <c r="AV39" s="425">
        <f t="shared" si="7"/>
        <v>1</v>
      </c>
    </row>
    <row r="40" spans="1:48" x14ac:dyDescent="0.2">
      <c r="A40" s="427" t="s">
        <v>262</v>
      </c>
      <c r="B40" s="437">
        <v>2</v>
      </c>
      <c r="C40" s="445" t="s">
        <v>50</v>
      </c>
      <c r="D40" s="439"/>
      <c r="E40" s="439">
        <v>3</v>
      </c>
      <c r="F40" s="439"/>
      <c r="G40" s="439"/>
      <c r="H40" s="439"/>
      <c r="I40" s="439"/>
      <c r="J40" s="439"/>
      <c r="K40" s="439"/>
      <c r="L40" s="439"/>
      <c r="M40" s="439"/>
      <c r="N40" s="439"/>
      <c r="O40" s="439"/>
      <c r="P40" s="439"/>
      <c r="Q40" s="439"/>
      <c r="R40" s="439"/>
      <c r="S40" s="439">
        <v>2</v>
      </c>
      <c r="T40" s="439">
        <v>1</v>
      </c>
      <c r="U40" s="439"/>
      <c r="V40" s="439"/>
      <c r="W40" s="439">
        <v>1</v>
      </c>
      <c r="X40" s="439"/>
      <c r="Y40" s="439"/>
      <c r="Z40" s="439"/>
      <c r="AA40" s="442">
        <f t="shared" si="11"/>
        <v>7</v>
      </c>
      <c r="AB40" s="427" t="s">
        <v>481</v>
      </c>
      <c r="AC40" s="427">
        <v>1</v>
      </c>
      <c r="AD40" s="444">
        <v>1</v>
      </c>
      <c r="AE40" s="395"/>
      <c r="AF40" s="430"/>
      <c r="AG40" s="430">
        <f>SUM(D40:P40)</f>
        <v>3</v>
      </c>
      <c r="AH40" s="430">
        <f t="shared" si="1"/>
        <v>0</v>
      </c>
      <c r="AI40" s="430">
        <f t="shared" si="2"/>
        <v>4</v>
      </c>
      <c r="AJ40" s="430">
        <f>+AC40</f>
        <v>1</v>
      </c>
      <c r="AK40" s="430">
        <f t="shared" si="12"/>
        <v>8</v>
      </c>
      <c r="AL40" s="437">
        <f t="shared" si="4"/>
        <v>0</v>
      </c>
      <c r="AM40" s="431">
        <f t="shared" si="13"/>
        <v>0</v>
      </c>
      <c r="AN40" s="431">
        <f t="shared" si="13"/>
        <v>3</v>
      </c>
      <c r="AO40" s="431">
        <f t="shared" si="13"/>
        <v>0</v>
      </c>
      <c r="AP40" s="431">
        <f t="shared" si="13"/>
        <v>4</v>
      </c>
      <c r="AQ40" s="431">
        <f t="shared" si="13"/>
        <v>1</v>
      </c>
      <c r="AR40" s="431">
        <f t="shared" si="13"/>
        <v>8</v>
      </c>
      <c r="AT40" s="425">
        <f t="shared" si="10"/>
        <v>1</v>
      </c>
      <c r="AU40" s="425">
        <f t="shared" si="6"/>
        <v>1</v>
      </c>
      <c r="AV40" s="425">
        <f t="shared" si="7"/>
        <v>1</v>
      </c>
    </row>
    <row r="41" spans="1:48" x14ac:dyDescent="0.2">
      <c r="A41" s="427" t="s">
        <v>262</v>
      </c>
      <c r="B41" s="437">
        <v>3</v>
      </c>
      <c r="C41" s="438" t="s">
        <v>482</v>
      </c>
      <c r="D41" s="439"/>
      <c r="E41" s="439"/>
      <c r="F41" s="439"/>
      <c r="G41" s="439"/>
      <c r="H41" s="439"/>
      <c r="I41" s="439"/>
      <c r="J41" s="439"/>
      <c r="K41" s="439"/>
      <c r="L41" s="439"/>
      <c r="M41" s="439"/>
      <c r="N41" s="439"/>
      <c r="O41" s="439"/>
      <c r="P41" s="439"/>
      <c r="Q41" s="439"/>
      <c r="R41" s="439"/>
      <c r="S41" s="439"/>
      <c r="T41" s="439"/>
      <c r="U41" s="439"/>
      <c r="V41" s="439">
        <v>1</v>
      </c>
      <c r="W41" s="439"/>
      <c r="X41" s="439"/>
      <c r="Y41" s="439"/>
      <c r="Z41" s="439">
        <v>1</v>
      </c>
      <c r="AA41" s="442">
        <f t="shared" si="11"/>
        <v>2</v>
      </c>
      <c r="AB41" s="427" t="s">
        <v>483</v>
      </c>
      <c r="AC41" s="427">
        <v>1</v>
      </c>
      <c r="AD41" s="444">
        <v>1</v>
      </c>
      <c r="AE41" s="395"/>
      <c r="AF41" s="430"/>
      <c r="AG41" s="430">
        <f>SUM(D41:P41)+AC41</f>
        <v>1</v>
      </c>
      <c r="AH41" s="430">
        <f t="shared" si="1"/>
        <v>0</v>
      </c>
      <c r="AI41" s="430">
        <f t="shared" si="2"/>
        <v>2</v>
      </c>
      <c r="AJ41" s="430"/>
      <c r="AK41" s="430">
        <f t="shared" si="12"/>
        <v>3</v>
      </c>
      <c r="AL41" s="437">
        <f t="shared" si="4"/>
        <v>1</v>
      </c>
      <c r="AM41" s="431">
        <f t="shared" si="13"/>
        <v>0</v>
      </c>
      <c r="AN41" s="431">
        <f t="shared" si="13"/>
        <v>1</v>
      </c>
      <c r="AO41" s="431">
        <f t="shared" si="13"/>
        <v>0</v>
      </c>
      <c r="AP41" s="431">
        <f t="shared" si="13"/>
        <v>2</v>
      </c>
      <c r="AQ41" s="431">
        <f t="shared" si="13"/>
        <v>0</v>
      </c>
      <c r="AR41" s="431">
        <f t="shared" si="13"/>
        <v>3</v>
      </c>
      <c r="AT41" s="425">
        <v>1</v>
      </c>
      <c r="AU41" s="425">
        <f t="shared" si="6"/>
        <v>1</v>
      </c>
      <c r="AV41" s="425">
        <f t="shared" si="7"/>
        <v>1</v>
      </c>
    </row>
    <row r="42" spans="1:48" x14ac:dyDescent="0.2">
      <c r="A42" s="427" t="s">
        <v>262</v>
      </c>
      <c r="B42" s="437">
        <v>6</v>
      </c>
      <c r="C42" s="438" t="s">
        <v>247</v>
      </c>
      <c r="D42" s="439"/>
      <c r="E42" s="439">
        <v>1</v>
      </c>
      <c r="F42" s="439">
        <v>1</v>
      </c>
      <c r="G42" s="439"/>
      <c r="H42" s="439"/>
      <c r="I42" s="439"/>
      <c r="J42" s="439"/>
      <c r="K42" s="439"/>
      <c r="L42" s="439"/>
      <c r="M42" s="439"/>
      <c r="N42" s="439"/>
      <c r="O42" s="439"/>
      <c r="P42" s="439"/>
      <c r="Q42" s="439"/>
      <c r="R42" s="439"/>
      <c r="S42" s="439"/>
      <c r="T42" s="439"/>
      <c r="U42" s="439"/>
      <c r="V42" s="439">
        <v>3</v>
      </c>
      <c r="W42" s="439"/>
      <c r="X42" s="439"/>
      <c r="Y42" s="439"/>
      <c r="Z42" s="439">
        <v>1</v>
      </c>
      <c r="AA42" s="442">
        <f t="shared" si="11"/>
        <v>6</v>
      </c>
      <c r="AB42" s="427"/>
      <c r="AC42" s="427"/>
      <c r="AD42" s="444"/>
      <c r="AE42" s="395"/>
      <c r="AF42" s="430"/>
      <c r="AG42" s="430">
        <f>SUM(D42:P42)</f>
        <v>2</v>
      </c>
      <c r="AH42" s="430">
        <f t="shared" si="1"/>
        <v>0</v>
      </c>
      <c r="AI42" s="430">
        <f t="shared" si="2"/>
        <v>4</v>
      </c>
      <c r="AJ42" s="430"/>
      <c r="AK42" s="430">
        <f t="shared" si="12"/>
        <v>6</v>
      </c>
      <c r="AL42" s="437">
        <f t="shared" si="4"/>
        <v>0</v>
      </c>
      <c r="AM42" s="431">
        <f t="shared" si="13"/>
        <v>0</v>
      </c>
      <c r="AN42" s="431">
        <f t="shared" si="13"/>
        <v>0</v>
      </c>
      <c r="AO42" s="431">
        <f t="shared" si="13"/>
        <v>0</v>
      </c>
      <c r="AP42" s="431">
        <f t="shared" si="13"/>
        <v>0</v>
      </c>
      <c r="AQ42" s="431">
        <f t="shared" si="13"/>
        <v>0</v>
      </c>
      <c r="AR42" s="431">
        <f t="shared" si="13"/>
        <v>0</v>
      </c>
      <c r="AT42" s="425">
        <f t="shared" ref="AT42:AT56" si="14">IF(SUM(D42:P42)=0,0,1)</f>
        <v>1</v>
      </c>
      <c r="AU42" s="425">
        <f t="shared" si="6"/>
        <v>1</v>
      </c>
      <c r="AV42" s="425">
        <f t="shared" si="7"/>
        <v>1</v>
      </c>
    </row>
    <row r="43" spans="1:48" x14ac:dyDescent="0.2">
      <c r="A43" s="427" t="s">
        <v>262</v>
      </c>
      <c r="B43" s="437">
        <v>7</v>
      </c>
      <c r="C43" s="438" t="s">
        <v>250</v>
      </c>
      <c r="D43" s="439"/>
      <c r="E43" s="439"/>
      <c r="F43" s="439"/>
      <c r="G43" s="439"/>
      <c r="H43" s="439"/>
      <c r="I43" s="439"/>
      <c r="J43" s="439"/>
      <c r="K43" s="439"/>
      <c r="L43" s="439"/>
      <c r="M43" s="439"/>
      <c r="N43" s="439"/>
      <c r="O43" s="439">
        <v>2</v>
      </c>
      <c r="P43" s="439"/>
      <c r="Q43" s="439">
        <v>1</v>
      </c>
      <c r="R43" s="439"/>
      <c r="S43" s="439"/>
      <c r="T43" s="439"/>
      <c r="U43" s="439">
        <v>1</v>
      </c>
      <c r="V43" s="439">
        <v>1</v>
      </c>
      <c r="W43" s="439"/>
      <c r="X43" s="439"/>
      <c r="Y43" s="439"/>
      <c r="Z43" s="439"/>
      <c r="AA43" s="442">
        <f t="shared" si="11"/>
        <v>5</v>
      </c>
      <c r="AB43" s="427"/>
      <c r="AC43" s="427"/>
      <c r="AD43" s="444">
        <v>1</v>
      </c>
      <c r="AE43" s="395"/>
      <c r="AF43" s="430"/>
      <c r="AG43" s="430">
        <f>SUM(D43:P43)</f>
        <v>2</v>
      </c>
      <c r="AH43" s="430">
        <f t="shared" si="1"/>
        <v>1</v>
      </c>
      <c r="AI43" s="430">
        <f t="shared" si="2"/>
        <v>2</v>
      </c>
      <c r="AJ43" s="430"/>
      <c r="AK43" s="430">
        <f t="shared" si="12"/>
        <v>5</v>
      </c>
      <c r="AL43" s="437">
        <f t="shared" si="4"/>
        <v>0</v>
      </c>
      <c r="AM43" s="431">
        <f t="shared" si="13"/>
        <v>0</v>
      </c>
      <c r="AN43" s="431">
        <f t="shared" si="13"/>
        <v>2</v>
      </c>
      <c r="AO43" s="431">
        <f t="shared" si="13"/>
        <v>1</v>
      </c>
      <c r="AP43" s="431">
        <f t="shared" si="13"/>
        <v>2</v>
      </c>
      <c r="AQ43" s="431">
        <f t="shared" si="13"/>
        <v>0</v>
      </c>
      <c r="AR43" s="431">
        <f t="shared" si="13"/>
        <v>5</v>
      </c>
      <c r="AT43" s="425">
        <f t="shared" si="14"/>
        <v>1</v>
      </c>
      <c r="AU43" s="425">
        <f t="shared" si="6"/>
        <v>1</v>
      </c>
      <c r="AV43" s="425">
        <f t="shared" si="7"/>
        <v>1</v>
      </c>
    </row>
    <row r="44" spans="1:48" x14ac:dyDescent="0.2">
      <c r="A44" s="427" t="s">
        <v>262</v>
      </c>
      <c r="B44" s="437">
        <v>8</v>
      </c>
      <c r="C44" s="445" t="s">
        <v>55</v>
      </c>
      <c r="D44" s="439">
        <v>1</v>
      </c>
      <c r="E44" s="439">
        <v>2</v>
      </c>
      <c r="F44" s="439">
        <v>2</v>
      </c>
      <c r="G44" s="439">
        <v>1</v>
      </c>
      <c r="H44" s="439">
        <v>1</v>
      </c>
      <c r="I44" s="439"/>
      <c r="J44" s="439">
        <v>1</v>
      </c>
      <c r="K44" s="439"/>
      <c r="L44" s="439"/>
      <c r="M44" s="439"/>
      <c r="N44" s="439"/>
      <c r="O44" s="439">
        <v>5</v>
      </c>
      <c r="P44" s="439"/>
      <c r="Q44" s="439"/>
      <c r="R44" s="439">
        <v>4</v>
      </c>
      <c r="S44" s="439">
        <v>4</v>
      </c>
      <c r="T44" s="439">
        <v>7</v>
      </c>
      <c r="U44" s="439"/>
      <c r="V44" s="439">
        <v>1</v>
      </c>
      <c r="W44" s="439">
        <v>4</v>
      </c>
      <c r="X44" s="439"/>
      <c r="Y44" s="439">
        <v>1</v>
      </c>
      <c r="Z44" s="439">
        <v>7</v>
      </c>
      <c r="AA44" s="442">
        <f t="shared" si="11"/>
        <v>41</v>
      </c>
      <c r="AB44" s="427" t="s">
        <v>484</v>
      </c>
      <c r="AC44" s="427">
        <v>154</v>
      </c>
      <c r="AD44" s="444">
        <v>1</v>
      </c>
      <c r="AE44" s="395"/>
      <c r="AF44" s="430"/>
      <c r="AG44" s="430">
        <f>SUM(D44:P44)+127</f>
        <v>140</v>
      </c>
      <c r="AH44" s="430">
        <f>SUM(Q44:R44)+3</f>
        <v>7</v>
      </c>
      <c r="AI44" s="430">
        <f>SUM(S44:Z44)+24</f>
        <v>48</v>
      </c>
      <c r="AJ44" s="430"/>
      <c r="AK44" s="430">
        <f t="shared" si="12"/>
        <v>195</v>
      </c>
      <c r="AL44" s="437">
        <f t="shared" si="4"/>
        <v>0</v>
      </c>
      <c r="AM44" s="431">
        <f t="shared" si="13"/>
        <v>0</v>
      </c>
      <c r="AN44" s="431">
        <f t="shared" si="13"/>
        <v>140</v>
      </c>
      <c r="AO44" s="431">
        <f t="shared" si="13"/>
        <v>7</v>
      </c>
      <c r="AP44" s="431">
        <f t="shared" si="13"/>
        <v>48</v>
      </c>
      <c r="AQ44" s="431">
        <f t="shared" si="13"/>
        <v>0</v>
      </c>
      <c r="AR44" s="431">
        <f t="shared" si="13"/>
        <v>195</v>
      </c>
      <c r="AT44" s="425">
        <f t="shared" si="14"/>
        <v>1</v>
      </c>
      <c r="AU44" s="425">
        <f t="shared" si="6"/>
        <v>1</v>
      </c>
      <c r="AV44" s="425">
        <f t="shared" si="7"/>
        <v>1</v>
      </c>
    </row>
    <row r="45" spans="1:48" x14ac:dyDescent="0.2">
      <c r="A45" s="427" t="s">
        <v>262</v>
      </c>
      <c r="B45" s="437">
        <v>10</v>
      </c>
      <c r="C45" s="438" t="s">
        <v>251</v>
      </c>
      <c r="D45" s="439"/>
      <c r="E45" s="439">
        <v>1</v>
      </c>
      <c r="F45" s="439"/>
      <c r="G45" s="439">
        <v>1</v>
      </c>
      <c r="H45" s="439"/>
      <c r="I45" s="439"/>
      <c r="J45" s="439"/>
      <c r="K45" s="439"/>
      <c r="L45" s="439"/>
      <c r="M45" s="439"/>
      <c r="N45" s="439"/>
      <c r="O45" s="439"/>
      <c r="P45" s="439"/>
      <c r="Q45" s="439"/>
      <c r="R45" s="439"/>
      <c r="S45" s="439"/>
      <c r="T45" s="439"/>
      <c r="U45" s="439"/>
      <c r="V45" s="439"/>
      <c r="W45" s="439"/>
      <c r="X45" s="439"/>
      <c r="Y45" s="439"/>
      <c r="Z45" s="448">
        <v>3</v>
      </c>
      <c r="AA45" s="442">
        <f t="shared" si="11"/>
        <v>5</v>
      </c>
      <c r="AB45" s="427"/>
      <c r="AC45" s="427"/>
      <c r="AD45" s="444">
        <v>1</v>
      </c>
      <c r="AE45" s="395"/>
      <c r="AF45" s="430"/>
      <c r="AG45" s="430">
        <f>SUM(D45:P45)</f>
        <v>2</v>
      </c>
      <c r="AH45" s="430">
        <f t="shared" ref="AH45:AH56" si="15">SUM(Q45:R45)</f>
        <v>0</v>
      </c>
      <c r="AI45" s="430">
        <f t="shared" ref="AI45:AI56" si="16">SUM(S45:Z45)</f>
        <v>3</v>
      </c>
      <c r="AJ45" s="430"/>
      <c r="AK45" s="430">
        <f t="shared" si="12"/>
        <v>5</v>
      </c>
      <c r="AL45" s="437">
        <f t="shared" si="4"/>
        <v>0</v>
      </c>
      <c r="AM45" s="431">
        <f t="shared" si="13"/>
        <v>0</v>
      </c>
      <c r="AN45" s="431">
        <f t="shared" si="13"/>
        <v>2</v>
      </c>
      <c r="AO45" s="431">
        <f t="shared" si="13"/>
        <v>0</v>
      </c>
      <c r="AP45" s="431">
        <f t="shared" si="13"/>
        <v>3</v>
      </c>
      <c r="AQ45" s="431">
        <f t="shared" si="13"/>
        <v>0</v>
      </c>
      <c r="AR45" s="431">
        <f t="shared" si="13"/>
        <v>5</v>
      </c>
      <c r="AT45" s="425">
        <f t="shared" si="14"/>
        <v>1</v>
      </c>
      <c r="AU45" s="425">
        <f t="shared" si="6"/>
        <v>1</v>
      </c>
      <c r="AV45" s="425">
        <f t="shared" si="7"/>
        <v>1</v>
      </c>
    </row>
    <row r="46" spans="1:48" x14ac:dyDescent="0.2">
      <c r="A46" s="427" t="s">
        <v>262</v>
      </c>
      <c r="B46" s="437">
        <v>12</v>
      </c>
      <c r="C46" s="449" t="s">
        <v>121</v>
      </c>
      <c r="D46" s="439"/>
      <c r="E46" s="439">
        <v>1</v>
      </c>
      <c r="F46" s="439"/>
      <c r="G46" s="439"/>
      <c r="H46" s="439"/>
      <c r="I46" s="439"/>
      <c r="J46" s="439"/>
      <c r="K46" s="439"/>
      <c r="L46" s="439"/>
      <c r="M46" s="439"/>
      <c r="N46" s="439"/>
      <c r="O46" s="439">
        <v>1</v>
      </c>
      <c r="P46" s="439"/>
      <c r="Q46" s="439"/>
      <c r="R46" s="439"/>
      <c r="S46" s="439"/>
      <c r="T46" s="439">
        <v>1</v>
      </c>
      <c r="U46" s="439"/>
      <c r="V46" s="439">
        <v>1</v>
      </c>
      <c r="W46" s="439"/>
      <c r="X46" s="439"/>
      <c r="Y46" s="439"/>
      <c r="Z46" s="439"/>
      <c r="AA46" s="442">
        <f t="shared" si="11"/>
        <v>4</v>
      </c>
      <c r="AB46" s="427" t="s">
        <v>485</v>
      </c>
      <c r="AC46" s="427">
        <v>3</v>
      </c>
      <c r="AD46" s="444">
        <v>1</v>
      </c>
      <c r="AE46" s="395"/>
      <c r="AF46" s="430">
        <v>1</v>
      </c>
      <c r="AG46" s="430">
        <f>SUM(D46:P46)+AC46-AF46</f>
        <v>4</v>
      </c>
      <c r="AH46" s="430">
        <f t="shared" si="15"/>
        <v>0</v>
      </c>
      <c r="AI46" s="430">
        <f t="shared" si="16"/>
        <v>2</v>
      </c>
      <c r="AJ46" s="430"/>
      <c r="AK46" s="430">
        <f t="shared" si="12"/>
        <v>7</v>
      </c>
      <c r="AL46" s="437">
        <f t="shared" si="4"/>
        <v>0</v>
      </c>
      <c r="AM46" s="431">
        <f t="shared" si="13"/>
        <v>1</v>
      </c>
      <c r="AN46" s="431">
        <f t="shared" si="13"/>
        <v>4</v>
      </c>
      <c r="AO46" s="431">
        <f t="shared" si="13"/>
        <v>0</v>
      </c>
      <c r="AP46" s="431">
        <f t="shared" si="13"/>
        <v>2</v>
      </c>
      <c r="AQ46" s="431">
        <f t="shared" si="13"/>
        <v>0</v>
      </c>
      <c r="AR46" s="431">
        <f t="shared" si="13"/>
        <v>7</v>
      </c>
      <c r="AT46" s="425">
        <f t="shared" si="14"/>
        <v>1</v>
      </c>
      <c r="AU46" s="425">
        <f t="shared" si="6"/>
        <v>1</v>
      </c>
      <c r="AV46" s="425">
        <f t="shared" si="7"/>
        <v>1</v>
      </c>
    </row>
    <row r="47" spans="1:48" x14ac:dyDescent="0.2">
      <c r="A47" s="427" t="s">
        <v>262</v>
      </c>
      <c r="B47" s="437">
        <v>14</v>
      </c>
      <c r="C47" s="434" t="s">
        <v>486</v>
      </c>
      <c r="D47" s="439"/>
      <c r="E47" s="439">
        <v>1</v>
      </c>
      <c r="F47" s="439"/>
      <c r="G47" s="439"/>
      <c r="H47" s="439"/>
      <c r="I47" s="439"/>
      <c r="J47" s="439"/>
      <c r="K47" s="439"/>
      <c r="L47" s="439"/>
      <c r="M47" s="439"/>
      <c r="N47" s="439"/>
      <c r="O47" s="439"/>
      <c r="P47" s="439"/>
      <c r="Q47" s="439">
        <v>1</v>
      </c>
      <c r="R47" s="439">
        <v>1</v>
      </c>
      <c r="S47" s="439"/>
      <c r="T47" s="439"/>
      <c r="U47" s="439"/>
      <c r="V47" s="439"/>
      <c r="W47" s="439"/>
      <c r="X47" s="439"/>
      <c r="Y47" s="439"/>
      <c r="Z47" s="439"/>
      <c r="AA47" s="442">
        <f t="shared" si="11"/>
        <v>3</v>
      </c>
      <c r="AB47" s="427"/>
      <c r="AC47" s="427"/>
      <c r="AD47" s="444"/>
      <c r="AE47" s="395"/>
      <c r="AF47" s="430"/>
      <c r="AG47" s="430">
        <f>SUM(D47:P47)</f>
        <v>1</v>
      </c>
      <c r="AH47" s="430">
        <f t="shared" si="15"/>
        <v>2</v>
      </c>
      <c r="AI47" s="430">
        <f t="shared" si="16"/>
        <v>0</v>
      </c>
      <c r="AJ47" s="430"/>
      <c r="AK47" s="430">
        <f t="shared" si="12"/>
        <v>3</v>
      </c>
      <c r="AL47" s="437">
        <f t="shared" si="4"/>
        <v>1</v>
      </c>
      <c r="AM47" s="431">
        <f t="shared" si="13"/>
        <v>0</v>
      </c>
      <c r="AN47" s="431">
        <f t="shared" si="13"/>
        <v>0</v>
      </c>
      <c r="AO47" s="431">
        <f t="shared" si="13"/>
        <v>0</v>
      </c>
      <c r="AP47" s="431">
        <f t="shared" si="13"/>
        <v>0</v>
      </c>
      <c r="AQ47" s="431">
        <f t="shared" si="13"/>
        <v>0</v>
      </c>
      <c r="AR47" s="431">
        <f t="shared" si="13"/>
        <v>0</v>
      </c>
      <c r="AT47" s="425">
        <f t="shared" si="14"/>
        <v>1</v>
      </c>
      <c r="AU47" s="425">
        <f t="shared" si="6"/>
        <v>1</v>
      </c>
      <c r="AV47" s="425">
        <f t="shared" si="7"/>
        <v>1</v>
      </c>
    </row>
    <row r="48" spans="1:48" x14ac:dyDescent="0.2">
      <c r="A48" s="427" t="s">
        <v>262</v>
      </c>
      <c r="B48" s="437">
        <v>15</v>
      </c>
      <c r="C48" s="450" t="s">
        <v>125</v>
      </c>
      <c r="D48" s="451">
        <v>1</v>
      </c>
      <c r="E48" s="451">
        <v>1</v>
      </c>
      <c r="F48" s="451">
        <v>1</v>
      </c>
      <c r="G48" s="451">
        <v>1</v>
      </c>
      <c r="H48" s="452">
        <v>2</v>
      </c>
      <c r="I48" s="452"/>
      <c r="J48" s="452"/>
      <c r="K48" s="452">
        <v>1</v>
      </c>
      <c r="L48" s="452"/>
      <c r="M48" s="452"/>
      <c r="N48" s="452"/>
      <c r="O48" s="452"/>
      <c r="P48" s="452">
        <v>2</v>
      </c>
      <c r="Q48" s="452">
        <v>1</v>
      </c>
      <c r="R48" s="452"/>
      <c r="S48" s="452">
        <v>1</v>
      </c>
      <c r="T48" s="452">
        <v>3</v>
      </c>
      <c r="U48" s="452"/>
      <c r="V48" s="452"/>
      <c r="W48" s="452">
        <v>2</v>
      </c>
      <c r="X48" s="452">
        <v>1</v>
      </c>
      <c r="Y48" s="452">
        <v>1</v>
      </c>
      <c r="Z48" s="452"/>
      <c r="AA48" s="442">
        <f t="shared" si="11"/>
        <v>18</v>
      </c>
      <c r="AB48" s="427"/>
      <c r="AC48" s="427"/>
      <c r="AD48" s="444">
        <v>1</v>
      </c>
      <c r="AE48" s="395"/>
      <c r="AF48" s="430"/>
      <c r="AG48" s="430">
        <f>SUM(D48:P48)</f>
        <v>9</v>
      </c>
      <c r="AH48" s="430">
        <f t="shared" si="15"/>
        <v>1</v>
      </c>
      <c r="AI48" s="430">
        <f t="shared" si="16"/>
        <v>8</v>
      </c>
      <c r="AJ48" s="430"/>
      <c r="AK48" s="430">
        <f t="shared" si="12"/>
        <v>18</v>
      </c>
      <c r="AL48" s="437">
        <f t="shared" si="4"/>
        <v>0</v>
      </c>
      <c r="AM48" s="431">
        <f t="shared" si="13"/>
        <v>0</v>
      </c>
      <c r="AN48" s="431">
        <f t="shared" si="13"/>
        <v>9</v>
      </c>
      <c r="AO48" s="431">
        <f t="shared" si="13"/>
        <v>1</v>
      </c>
      <c r="AP48" s="431">
        <f t="shared" si="13"/>
        <v>8</v>
      </c>
      <c r="AQ48" s="431">
        <f t="shared" si="13"/>
        <v>0</v>
      </c>
      <c r="AR48" s="431">
        <f t="shared" si="13"/>
        <v>18</v>
      </c>
      <c r="AT48" s="425">
        <f t="shared" si="14"/>
        <v>1</v>
      </c>
      <c r="AU48" s="425">
        <f t="shared" si="6"/>
        <v>1</v>
      </c>
      <c r="AV48" s="425">
        <f t="shared" si="7"/>
        <v>1</v>
      </c>
    </row>
    <row r="49" spans="1:48" x14ac:dyDescent="0.2">
      <c r="A49" s="427" t="s">
        <v>262</v>
      </c>
      <c r="B49" s="437">
        <v>16</v>
      </c>
      <c r="C49" s="445" t="s">
        <v>5</v>
      </c>
      <c r="D49" s="433"/>
      <c r="E49" s="433">
        <v>2</v>
      </c>
      <c r="F49" s="433"/>
      <c r="G49" s="439"/>
      <c r="H49" s="439">
        <v>1</v>
      </c>
      <c r="I49" s="439"/>
      <c r="J49" s="439"/>
      <c r="K49" s="439"/>
      <c r="L49" s="439"/>
      <c r="M49" s="439"/>
      <c r="N49" s="439"/>
      <c r="O49" s="439">
        <v>1</v>
      </c>
      <c r="P49" s="439"/>
      <c r="Q49" s="439">
        <v>8</v>
      </c>
      <c r="R49" s="439"/>
      <c r="S49" s="439">
        <v>13</v>
      </c>
      <c r="T49" s="439">
        <v>33</v>
      </c>
      <c r="U49" s="429">
        <v>4</v>
      </c>
      <c r="V49" s="439">
        <v>5</v>
      </c>
      <c r="W49" s="439">
        <v>6</v>
      </c>
      <c r="X49" s="439"/>
      <c r="Y49" s="439"/>
      <c r="Z49" s="439">
        <v>14</v>
      </c>
      <c r="AA49" s="442">
        <f t="shared" si="11"/>
        <v>87</v>
      </c>
      <c r="AB49" s="427" t="s">
        <v>487</v>
      </c>
      <c r="AC49" s="427">
        <v>1</v>
      </c>
      <c r="AD49" s="444">
        <v>1</v>
      </c>
      <c r="AE49" s="395"/>
      <c r="AF49" s="430"/>
      <c r="AG49" s="430">
        <f>SUM(D49:P49)</f>
        <v>4</v>
      </c>
      <c r="AH49" s="430">
        <f t="shared" si="15"/>
        <v>8</v>
      </c>
      <c r="AI49" s="430">
        <f t="shared" si="16"/>
        <v>75</v>
      </c>
      <c r="AJ49" s="430">
        <f>+AC49</f>
        <v>1</v>
      </c>
      <c r="AK49" s="430">
        <f t="shared" si="12"/>
        <v>88</v>
      </c>
      <c r="AL49" s="437">
        <f t="shared" si="4"/>
        <v>0</v>
      </c>
      <c r="AM49" s="431">
        <f t="shared" si="13"/>
        <v>0</v>
      </c>
      <c r="AN49" s="431">
        <f t="shared" si="13"/>
        <v>4</v>
      </c>
      <c r="AO49" s="431">
        <f t="shared" si="13"/>
        <v>8</v>
      </c>
      <c r="AP49" s="431">
        <f t="shared" si="13"/>
        <v>75</v>
      </c>
      <c r="AQ49" s="431">
        <f t="shared" si="13"/>
        <v>1</v>
      </c>
      <c r="AR49" s="431">
        <f t="shared" si="13"/>
        <v>88</v>
      </c>
      <c r="AT49" s="425">
        <f t="shared" si="14"/>
        <v>1</v>
      </c>
      <c r="AU49" s="425">
        <f t="shared" si="6"/>
        <v>1</v>
      </c>
      <c r="AV49" s="425">
        <f t="shared" si="7"/>
        <v>1</v>
      </c>
    </row>
    <row r="50" spans="1:48" x14ac:dyDescent="0.2">
      <c r="A50" s="427" t="s">
        <v>262</v>
      </c>
      <c r="B50" s="437">
        <v>17</v>
      </c>
      <c r="C50" s="445" t="s">
        <v>92</v>
      </c>
      <c r="D50" s="439"/>
      <c r="E50" s="439">
        <v>1</v>
      </c>
      <c r="F50" s="439"/>
      <c r="G50" s="439"/>
      <c r="H50" s="439"/>
      <c r="I50" s="439"/>
      <c r="J50" s="439"/>
      <c r="K50" s="439"/>
      <c r="L50" s="439"/>
      <c r="M50" s="439"/>
      <c r="N50" s="439"/>
      <c r="O50" s="439"/>
      <c r="P50" s="439"/>
      <c r="Q50" s="439">
        <v>3</v>
      </c>
      <c r="R50" s="439"/>
      <c r="S50" s="439">
        <v>3</v>
      </c>
      <c r="T50" s="439">
        <v>3</v>
      </c>
      <c r="U50" s="429">
        <v>2</v>
      </c>
      <c r="V50" s="439"/>
      <c r="W50" s="439">
        <v>3</v>
      </c>
      <c r="X50" s="429">
        <v>1</v>
      </c>
      <c r="Y50" s="453"/>
      <c r="Z50" s="439">
        <v>1</v>
      </c>
      <c r="AA50" s="442">
        <f t="shared" si="11"/>
        <v>17</v>
      </c>
      <c r="AB50" s="427" t="s">
        <v>488</v>
      </c>
      <c r="AC50" s="427">
        <v>4</v>
      </c>
      <c r="AD50" s="444"/>
      <c r="AE50" s="395"/>
      <c r="AF50" s="430"/>
      <c r="AG50" s="430">
        <f>SUM(D50:P50)+AC50</f>
        <v>5</v>
      </c>
      <c r="AH50" s="430">
        <f t="shared" si="15"/>
        <v>3</v>
      </c>
      <c r="AI50" s="430">
        <f t="shared" si="16"/>
        <v>13</v>
      </c>
      <c r="AJ50" s="430"/>
      <c r="AK50" s="430">
        <f t="shared" si="12"/>
        <v>21</v>
      </c>
      <c r="AL50" s="437">
        <f t="shared" si="4"/>
        <v>0</v>
      </c>
      <c r="AM50" s="431">
        <f t="shared" si="13"/>
        <v>0</v>
      </c>
      <c r="AN50" s="431">
        <f t="shared" si="13"/>
        <v>0</v>
      </c>
      <c r="AO50" s="431">
        <f t="shared" si="13"/>
        <v>0</v>
      </c>
      <c r="AP50" s="431">
        <f t="shared" si="13"/>
        <v>0</v>
      </c>
      <c r="AQ50" s="431">
        <f t="shared" si="13"/>
        <v>0</v>
      </c>
      <c r="AR50" s="431">
        <f t="shared" si="13"/>
        <v>0</v>
      </c>
      <c r="AT50" s="425">
        <f t="shared" si="14"/>
        <v>1</v>
      </c>
      <c r="AU50" s="425">
        <f t="shared" si="6"/>
        <v>1</v>
      </c>
      <c r="AV50" s="425">
        <f t="shared" si="7"/>
        <v>1</v>
      </c>
    </row>
    <row r="51" spans="1:48" ht="15.75" x14ac:dyDescent="0.25">
      <c r="A51" s="427" t="s">
        <v>263</v>
      </c>
      <c r="B51" s="437">
        <v>2</v>
      </c>
      <c r="C51" s="445" t="s">
        <v>17</v>
      </c>
      <c r="D51" s="439"/>
      <c r="E51" s="439">
        <v>6</v>
      </c>
      <c r="F51" s="439">
        <v>1</v>
      </c>
      <c r="G51" s="439"/>
      <c r="H51" s="439"/>
      <c r="I51" s="439">
        <v>1</v>
      </c>
      <c r="J51" s="439"/>
      <c r="K51" s="439"/>
      <c r="L51" s="439"/>
      <c r="M51" s="439">
        <v>1</v>
      </c>
      <c r="N51" s="439">
        <v>1</v>
      </c>
      <c r="O51" s="439">
        <v>2</v>
      </c>
      <c r="P51" s="439">
        <v>1</v>
      </c>
      <c r="Q51" s="439">
        <v>6</v>
      </c>
      <c r="R51" s="439"/>
      <c r="S51" s="439">
        <v>3</v>
      </c>
      <c r="T51" s="439">
        <v>3</v>
      </c>
      <c r="U51" s="439">
        <v>1</v>
      </c>
      <c r="V51" s="439">
        <v>1</v>
      </c>
      <c r="W51" s="439"/>
      <c r="X51" s="439">
        <v>1</v>
      </c>
      <c r="Y51" s="439"/>
      <c r="Z51" s="439">
        <v>2</v>
      </c>
      <c r="AA51" s="442">
        <f t="shared" si="11"/>
        <v>30</v>
      </c>
      <c r="AB51" s="427"/>
      <c r="AC51" s="427"/>
      <c r="AD51" s="444">
        <v>1</v>
      </c>
      <c r="AE51" s="427"/>
      <c r="AF51" s="430"/>
      <c r="AG51" s="430">
        <f>SUM(D51:P51)</f>
        <v>13</v>
      </c>
      <c r="AH51" s="430">
        <f t="shared" si="15"/>
        <v>6</v>
      </c>
      <c r="AI51" s="430">
        <f t="shared" si="16"/>
        <v>11</v>
      </c>
      <c r="AJ51" s="430"/>
      <c r="AK51" s="430">
        <f t="shared" si="12"/>
        <v>30</v>
      </c>
      <c r="AL51" s="437">
        <f t="shared" si="4"/>
        <v>0</v>
      </c>
      <c r="AM51" s="431">
        <f t="shared" si="13"/>
        <v>0</v>
      </c>
      <c r="AN51" s="431">
        <f t="shared" si="13"/>
        <v>13</v>
      </c>
      <c r="AO51" s="431">
        <f t="shared" si="13"/>
        <v>6</v>
      </c>
      <c r="AP51" s="431">
        <f t="shared" si="13"/>
        <v>11</v>
      </c>
      <c r="AQ51" s="431">
        <f t="shared" si="13"/>
        <v>0</v>
      </c>
      <c r="AR51" s="431">
        <f t="shared" si="13"/>
        <v>30</v>
      </c>
      <c r="AS51" s="8"/>
      <c r="AT51" s="425">
        <f t="shared" si="14"/>
        <v>1</v>
      </c>
      <c r="AU51" s="425">
        <f t="shared" si="6"/>
        <v>1</v>
      </c>
      <c r="AV51" s="425">
        <f t="shared" si="7"/>
        <v>1</v>
      </c>
    </row>
    <row r="52" spans="1:48" ht="15.75" x14ac:dyDescent="0.25">
      <c r="A52" s="427" t="s">
        <v>263</v>
      </c>
      <c r="B52" s="437">
        <v>3</v>
      </c>
      <c r="C52" s="445" t="s">
        <v>4</v>
      </c>
      <c r="D52" s="439"/>
      <c r="E52" s="439">
        <v>3</v>
      </c>
      <c r="F52" s="439"/>
      <c r="G52" s="439">
        <v>1</v>
      </c>
      <c r="H52" s="439">
        <v>1</v>
      </c>
      <c r="I52" s="439">
        <v>1</v>
      </c>
      <c r="J52" s="439">
        <v>1</v>
      </c>
      <c r="K52" s="439"/>
      <c r="L52" s="439"/>
      <c r="M52" s="439">
        <v>1</v>
      </c>
      <c r="N52" s="439">
        <v>1</v>
      </c>
      <c r="O52" s="439">
        <v>1</v>
      </c>
      <c r="P52" s="439">
        <v>1</v>
      </c>
      <c r="Q52" s="439"/>
      <c r="R52" s="439"/>
      <c r="S52" s="439">
        <v>5</v>
      </c>
      <c r="T52" s="439">
        <v>4</v>
      </c>
      <c r="U52" s="439"/>
      <c r="V52" s="439"/>
      <c r="W52" s="439">
        <v>2</v>
      </c>
      <c r="X52" s="439"/>
      <c r="Y52" s="439"/>
      <c r="Z52" s="439">
        <v>8</v>
      </c>
      <c r="AA52" s="442">
        <f t="shared" si="11"/>
        <v>30</v>
      </c>
      <c r="AB52" s="427"/>
      <c r="AC52" s="427"/>
      <c r="AD52" s="444">
        <v>1</v>
      </c>
      <c r="AE52" s="427"/>
      <c r="AF52" s="430"/>
      <c r="AG52" s="430">
        <f>SUM(D52:P52)</f>
        <v>11</v>
      </c>
      <c r="AH52" s="430">
        <f t="shared" si="15"/>
        <v>0</v>
      </c>
      <c r="AI52" s="430">
        <f t="shared" si="16"/>
        <v>19</v>
      </c>
      <c r="AJ52" s="430"/>
      <c r="AK52" s="430">
        <f t="shared" si="12"/>
        <v>30</v>
      </c>
      <c r="AL52" s="437">
        <f t="shared" si="4"/>
        <v>0</v>
      </c>
      <c r="AM52" s="431">
        <f t="shared" si="13"/>
        <v>0</v>
      </c>
      <c r="AN52" s="431">
        <f t="shared" si="13"/>
        <v>11</v>
      </c>
      <c r="AO52" s="431">
        <f t="shared" si="13"/>
        <v>0</v>
      </c>
      <c r="AP52" s="431">
        <f t="shared" si="13"/>
        <v>19</v>
      </c>
      <c r="AQ52" s="431">
        <f t="shared" si="13"/>
        <v>0</v>
      </c>
      <c r="AR52" s="431">
        <f t="shared" si="13"/>
        <v>30</v>
      </c>
      <c r="AS52" s="8"/>
      <c r="AT52" s="425">
        <f t="shared" si="14"/>
        <v>1</v>
      </c>
      <c r="AU52" s="425">
        <f t="shared" si="6"/>
        <v>1</v>
      </c>
      <c r="AV52" s="425">
        <f t="shared" si="7"/>
        <v>1</v>
      </c>
    </row>
    <row r="53" spans="1:48" ht="15.75" x14ac:dyDescent="0.25">
      <c r="A53" s="427" t="s">
        <v>263</v>
      </c>
      <c r="B53" s="437">
        <v>4</v>
      </c>
      <c r="C53" s="445" t="s">
        <v>91</v>
      </c>
      <c r="D53" s="439">
        <v>1</v>
      </c>
      <c r="E53" s="439">
        <v>7</v>
      </c>
      <c r="F53" s="439">
        <v>1</v>
      </c>
      <c r="G53" s="439"/>
      <c r="H53" s="439"/>
      <c r="I53" s="439">
        <v>1</v>
      </c>
      <c r="J53" s="439"/>
      <c r="K53" s="439"/>
      <c r="L53" s="439">
        <v>1</v>
      </c>
      <c r="M53" s="439">
        <v>1</v>
      </c>
      <c r="N53" s="439"/>
      <c r="O53" s="439">
        <v>1</v>
      </c>
      <c r="P53" s="439"/>
      <c r="Q53" s="439">
        <v>4</v>
      </c>
      <c r="R53" s="439"/>
      <c r="S53" s="439">
        <v>12</v>
      </c>
      <c r="T53" s="439">
        <v>15</v>
      </c>
      <c r="U53" s="439">
        <v>1</v>
      </c>
      <c r="V53" s="439">
        <v>6</v>
      </c>
      <c r="W53" s="439">
        <v>5</v>
      </c>
      <c r="X53" s="439"/>
      <c r="Y53" s="439">
        <v>1</v>
      </c>
      <c r="Z53" s="439">
        <v>2</v>
      </c>
      <c r="AA53" s="442">
        <f t="shared" si="11"/>
        <v>59</v>
      </c>
      <c r="AB53" s="427"/>
      <c r="AC53" s="427"/>
      <c r="AD53" s="444">
        <v>1</v>
      </c>
      <c r="AE53" s="427"/>
      <c r="AF53" s="430"/>
      <c r="AG53" s="430">
        <f>SUM(D53:P53)</f>
        <v>13</v>
      </c>
      <c r="AH53" s="430">
        <f t="shared" si="15"/>
        <v>4</v>
      </c>
      <c r="AI53" s="430">
        <f t="shared" si="16"/>
        <v>42</v>
      </c>
      <c r="AJ53" s="430"/>
      <c r="AK53" s="430">
        <f t="shared" si="12"/>
        <v>59</v>
      </c>
      <c r="AL53" s="437">
        <f t="shared" si="4"/>
        <v>0</v>
      </c>
      <c r="AM53" s="431">
        <f t="shared" si="13"/>
        <v>0</v>
      </c>
      <c r="AN53" s="431">
        <f t="shared" si="13"/>
        <v>13</v>
      </c>
      <c r="AO53" s="431">
        <f t="shared" si="13"/>
        <v>4</v>
      </c>
      <c r="AP53" s="431">
        <f t="shared" si="13"/>
        <v>42</v>
      </c>
      <c r="AQ53" s="431">
        <f t="shared" si="13"/>
        <v>0</v>
      </c>
      <c r="AR53" s="431">
        <f t="shared" si="13"/>
        <v>59</v>
      </c>
      <c r="AS53" s="8"/>
      <c r="AT53" s="425">
        <f t="shared" si="14"/>
        <v>1</v>
      </c>
      <c r="AU53" s="425">
        <f t="shared" si="6"/>
        <v>1</v>
      </c>
      <c r="AV53" s="425">
        <f t="shared" si="7"/>
        <v>1</v>
      </c>
    </row>
    <row r="54" spans="1:48" ht="15.75" x14ac:dyDescent="0.25">
      <c r="A54" s="427" t="s">
        <v>263</v>
      </c>
      <c r="B54" s="437">
        <v>7</v>
      </c>
      <c r="C54" s="446" t="s">
        <v>489</v>
      </c>
      <c r="D54" s="439"/>
      <c r="E54" s="439"/>
      <c r="F54" s="439">
        <v>1</v>
      </c>
      <c r="G54" s="439"/>
      <c r="H54" s="439"/>
      <c r="I54" s="439"/>
      <c r="J54" s="439"/>
      <c r="K54" s="439"/>
      <c r="L54" s="439"/>
      <c r="M54" s="439">
        <v>1</v>
      </c>
      <c r="N54" s="439"/>
      <c r="O54" s="439"/>
      <c r="P54" s="439"/>
      <c r="Q54" s="439">
        <v>1</v>
      </c>
      <c r="R54" s="439"/>
      <c r="S54" s="439"/>
      <c r="T54" s="439">
        <v>1</v>
      </c>
      <c r="U54" s="439"/>
      <c r="V54" s="439"/>
      <c r="W54" s="439"/>
      <c r="X54" s="439"/>
      <c r="Y54" s="439"/>
      <c r="Z54" s="439"/>
      <c r="AA54" s="442">
        <f t="shared" si="11"/>
        <v>4</v>
      </c>
      <c r="AB54" s="427" t="s">
        <v>490</v>
      </c>
      <c r="AC54" s="427">
        <v>3</v>
      </c>
      <c r="AD54" s="444">
        <v>1</v>
      </c>
      <c r="AE54" s="427"/>
      <c r="AF54" s="430"/>
      <c r="AG54" s="430">
        <f>SUM(D54:P54)+AC54-AJ54</f>
        <v>4</v>
      </c>
      <c r="AH54" s="430">
        <f t="shared" si="15"/>
        <v>1</v>
      </c>
      <c r="AI54" s="430">
        <f t="shared" si="16"/>
        <v>1</v>
      </c>
      <c r="AJ54" s="430">
        <v>1</v>
      </c>
      <c r="AK54" s="430">
        <f t="shared" si="12"/>
        <v>7</v>
      </c>
      <c r="AL54" s="437">
        <f t="shared" si="4"/>
        <v>0</v>
      </c>
      <c r="AM54" s="431">
        <f t="shared" si="13"/>
        <v>0</v>
      </c>
      <c r="AN54" s="431">
        <f t="shared" si="13"/>
        <v>4</v>
      </c>
      <c r="AO54" s="431">
        <f t="shared" si="13"/>
        <v>1</v>
      </c>
      <c r="AP54" s="431">
        <f t="shared" si="13"/>
        <v>1</v>
      </c>
      <c r="AQ54" s="431">
        <f t="shared" si="13"/>
        <v>1</v>
      </c>
      <c r="AR54" s="431">
        <f t="shared" si="13"/>
        <v>7</v>
      </c>
      <c r="AS54" s="8"/>
      <c r="AT54" s="425">
        <f t="shared" si="14"/>
        <v>1</v>
      </c>
      <c r="AU54" s="425">
        <f t="shared" si="6"/>
        <v>1</v>
      </c>
      <c r="AV54" s="425">
        <f t="shared" si="7"/>
        <v>1</v>
      </c>
    </row>
    <row r="55" spans="1:48" ht="15.75" x14ac:dyDescent="0.25">
      <c r="A55" s="427" t="s">
        <v>263</v>
      </c>
      <c r="B55" s="437">
        <v>8</v>
      </c>
      <c r="C55" s="446" t="s">
        <v>491</v>
      </c>
      <c r="D55" s="439"/>
      <c r="E55" s="439"/>
      <c r="F55" s="439"/>
      <c r="G55" s="439"/>
      <c r="H55" s="439"/>
      <c r="I55" s="439"/>
      <c r="J55" s="439"/>
      <c r="K55" s="439"/>
      <c r="L55" s="439"/>
      <c r="M55" s="439"/>
      <c r="N55" s="439">
        <v>1</v>
      </c>
      <c r="O55" s="439"/>
      <c r="P55" s="439"/>
      <c r="Q55" s="439">
        <v>1</v>
      </c>
      <c r="R55" s="439"/>
      <c r="S55" s="439">
        <v>1</v>
      </c>
      <c r="T55" s="439">
        <v>1</v>
      </c>
      <c r="U55" s="439"/>
      <c r="V55" s="439"/>
      <c r="W55" s="439"/>
      <c r="X55" s="439"/>
      <c r="Y55" s="439"/>
      <c r="Z55" s="439"/>
      <c r="AA55" s="442">
        <f t="shared" si="11"/>
        <v>4</v>
      </c>
      <c r="AB55" s="427" t="s">
        <v>492</v>
      </c>
      <c r="AC55" s="427">
        <v>3</v>
      </c>
      <c r="AD55" s="444">
        <v>1</v>
      </c>
      <c r="AE55" s="427"/>
      <c r="AF55" s="430"/>
      <c r="AG55" s="430">
        <f>SUM(D55:P55)+AC55</f>
        <v>4</v>
      </c>
      <c r="AH55" s="430">
        <f t="shared" si="15"/>
        <v>1</v>
      </c>
      <c r="AI55" s="430">
        <f t="shared" si="16"/>
        <v>2</v>
      </c>
      <c r="AJ55" s="430"/>
      <c r="AK55" s="430">
        <f t="shared" si="12"/>
        <v>7</v>
      </c>
      <c r="AL55" s="437">
        <f t="shared" si="4"/>
        <v>0</v>
      </c>
      <c r="AM55" s="431">
        <f t="shared" si="13"/>
        <v>0</v>
      </c>
      <c r="AN55" s="431">
        <f t="shared" si="13"/>
        <v>4</v>
      </c>
      <c r="AO55" s="431">
        <f t="shared" si="13"/>
        <v>1</v>
      </c>
      <c r="AP55" s="431">
        <f t="shared" si="13"/>
        <v>2</v>
      </c>
      <c r="AQ55" s="431">
        <f t="shared" si="13"/>
        <v>0</v>
      </c>
      <c r="AR55" s="431">
        <f t="shared" si="13"/>
        <v>7</v>
      </c>
      <c r="AS55" s="8"/>
      <c r="AT55" s="425">
        <f t="shared" si="14"/>
        <v>1</v>
      </c>
      <c r="AU55" s="425">
        <f t="shared" si="6"/>
        <v>1</v>
      </c>
      <c r="AV55" s="425">
        <f t="shared" si="7"/>
        <v>1</v>
      </c>
    </row>
    <row r="56" spans="1:48" ht="15.75" x14ac:dyDescent="0.25">
      <c r="A56" s="427" t="s">
        <v>263</v>
      </c>
      <c r="B56" s="437">
        <v>10</v>
      </c>
      <c r="C56" s="446" t="s">
        <v>493</v>
      </c>
      <c r="D56" s="439"/>
      <c r="E56" s="439">
        <v>1</v>
      </c>
      <c r="F56" s="439"/>
      <c r="G56" s="439"/>
      <c r="H56" s="439"/>
      <c r="I56" s="439"/>
      <c r="J56" s="439"/>
      <c r="K56" s="439"/>
      <c r="L56" s="439"/>
      <c r="M56" s="439"/>
      <c r="N56" s="439"/>
      <c r="O56" s="439"/>
      <c r="P56" s="439"/>
      <c r="Q56" s="439">
        <v>1</v>
      </c>
      <c r="R56" s="439"/>
      <c r="S56" s="439"/>
      <c r="T56" s="439"/>
      <c r="U56" s="439"/>
      <c r="V56" s="439"/>
      <c r="W56" s="439"/>
      <c r="X56" s="439"/>
      <c r="Y56" s="439"/>
      <c r="Z56" s="439"/>
      <c r="AA56" s="442">
        <f t="shared" si="11"/>
        <v>2</v>
      </c>
      <c r="AB56" s="427" t="s">
        <v>494</v>
      </c>
      <c r="AC56" s="427">
        <v>1</v>
      </c>
      <c r="AD56" s="444">
        <v>1</v>
      </c>
      <c r="AE56" s="427"/>
      <c r="AF56" s="430"/>
      <c r="AG56" s="430">
        <f>SUM(D56:P56)</f>
        <v>1</v>
      </c>
      <c r="AH56" s="430">
        <f t="shared" si="15"/>
        <v>1</v>
      </c>
      <c r="AI56" s="430">
        <f t="shared" si="16"/>
        <v>0</v>
      </c>
      <c r="AJ56" s="430">
        <f>+AC56</f>
        <v>1</v>
      </c>
      <c r="AK56" s="430">
        <f t="shared" si="12"/>
        <v>3</v>
      </c>
      <c r="AL56" s="437">
        <f t="shared" si="4"/>
        <v>1</v>
      </c>
      <c r="AM56" s="431">
        <f t="shared" si="13"/>
        <v>0</v>
      </c>
      <c r="AN56" s="431">
        <f t="shared" si="13"/>
        <v>1</v>
      </c>
      <c r="AO56" s="431">
        <f t="shared" si="13"/>
        <v>1</v>
      </c>
      <c r="AP56" s="431">
        <f t="shared" si="13"/>
        <v>0</v>
      </c>
      <c r="AQ56" s="431">
        <f t="shared" si="13"/>
        <v>1</v>
      </c>
      <c r="AR56" s="431">
        <f t="shared" si="13"/>
        <v>3</v>
      </c>
      <c r="AS56" s="8"/>
      <c r="AT56" s="425">
        <f t="shared" si="14"/>
        <v>1</v>
      </c>
      <c r="AU56" s="425">
        <f t="shared" si="6"/>
        <v>1</v>
      </c>
      <c r="AV56" s="425">
        <f t="shared" si="7"/>
        <v>1</v>
      </c>
    </row>
    <row r="57" spans="1:48" s="425" customFormat="1" ht="14.45" customHeight="1" x14ac:dyDescent="0.2">
      <c r="A57" s="395" t="s">
        <v>495</v>
      </c>
      <c r="B57" s="427">
        <v>4</v>
      </c>
      <c r="C57" s="427" t="s">
        <v>496</v>
      </c>
      <c r="D57" s="454"/>
      <c r="E57" s="454"/>
      <c r="F57" s="454"/>
      <c r="G57" s="454"/>
      <c r="H57" s="454"/>
      <c r="I57" s="454">
        <v>1</v>
      </c>
      <c r="J57" s="454"/>
      <c r="K57" s="454"/>
      <c r="L57" s="454"/>
      <c r="M57" s="454"/>
      <c r="N57" s="454"/>
      <c r="O57" s="454"/>
      <c r="P57" s="454"/>
      <c r="Q57" s="454"/>
      <c r="R57" s="454"/>
      <c r="S57" s="454"/>
      <c r="T57" s="454">
        <v>1</v>
      </c>
      <c r="U57" s="454"/>
      <c r="V57" s="454"/>
      <c r="W57" s="454"/>
      <c r="X57" s="454"/>
      <c r="Y57" s="454"/>
      <c r="Z57" s="454"/>
      <c r="AA57" s="454">
        <f t="shared" ref="AA57:AA63" si="17">SUM(D57:Z57)</f>
        <v>2</v>
      </c>
      <c r="AB57" s="427"/>
      <c r="AC57" s="455"/>
      <c r="AD57" s="427"/>
      <c r="AE57" s="430"/>
      <c r="AF57" s="430">
        <f>SUM(D57:P57)+AD57</f>
        <v>1</v>
      </c>
      <c r="AG57" s="430">
        <f>SUM(Q57:R57)</f>
        <v>0</v>
      </c>
      <c r="AH57" s="430">
        <f>SUM(S57:Z57)</f>
        <v>1</v>
      </c>
      <c r="AI57" s="430"/>
      <c r="AJ57" s="430">
        <f>SUM(AE57:AI57)</f>
        <v>2</v>
      </c>
      <c r="AK57" s="427">
        <f>IF(AJ57&lt;4,1,0)</f>
        <v>1</v>
      </c>
      <c r="AL57" s="431">
        <f t="shared" ref="AL57:AQ57" si="18">IF($AC57=1,AE57,0)</f>
        <v>0</v>
      </c>
      <c r="AM57" s="431">
        <f t="shared" si="18"/>
        <v>0</v>
      </c>
      <c r="AN57" s="431">
        <f t="shared" si="18"/>
        <v>0</v>
      </c>
      <c r="AO57" s="431">
        <f t="shared" si="18"/>
        <v>0</v>
      </c>
      <c r="AP57" s="431">
        <f t="shared" si="18"/>
        <v>0</v>
      </c>
      <c r="AQ57" s="431">
        <f t="shared" si="18"/>
        <v>0</v>
      </c>
      <c r="AR57" s="427"/>
      <c r="AS57" s="400"/>
      <c r="AT57" s="425">
        <f t="shared" ref="AT57:AT63" si="19">IF(SUM(D57:P57)=0,0,1)</f>
        <v>1</v>
      </c>
      <c r="AU57" s="425">
        <f t="shared" si="6"/>
        <v>1</v>
      </c>
      <c r="AV57" s="425">
        <f t="shared" si="7"/>
        <v>1</v>
      </c>
    </row>
    <row r="58" spans="1:48" s="425" customFormat="1" ht="14.45" customHeight="1" x14ac:dyDescent="0.2">
      <c r="A58" s="395" t="s">
        <v>497</v>
      </c>
      <c r="B58" s="427">
        <v>1</v>
      </c>
      <c r="C58" s="445" t="s">
        <v>498</v>
      </c>
      <c r="D58" s="454"/>
      <c r="E58" s="454">
        <v>3</v>
      </c>
      <c r="F58" s="454"/>
      <c r="G58" s="454"/>
      <c r="H58" s="454"/>
      <c r="I58" s="454"/>
      <c r="J58" s="454"/>
      <c r="K58" s="454"/>
      <c r="L58" s="454"/>
      <c r="M58" s="454">
        <v>1</v>
      </c>
      <c r="N58" s="454"/>
      <c r="O58" s="454">
        <v>2</v>
      </c>
      <c r="P58" s="454">
        <v>1</v>
      </c>
      <c r="Q58" s="454">
        <v>1</v>
      </c>
      <c r="R58" s="454"/>
      <c r="S58" s="454"/>
      <c r="T58" s="454">
        <v>5</v>
      </c>
      <c r="U58" s="454"/>
      <c r="V58" s="454">
        <v>1</v>
      </c>
      <c r="W58" s="454"/>
      <c r="X58" s="454"/>
      <c r="Y58" s="454"/>
      <c r="Z58" s="454">
        <v>1</v>
      </c>
      <c r="AA58" s="454">
        <f t="shared" si="17"/>
        <v>15</v>
      </c>
      <c r="AB58" s="427" t="s">
        <v>499</v>
      </c>
      <c r="AC58" s="395"/>
      <c r="AD58" s="455">
        <v>1</v>
      </c>
      <c r="AE58" s="427">
        <v>1</v>
      </c>
      <c r="AF58" s="430"/>
      <c r="AG58" s="430">
        <f t="shared" ref="AG58:AG63" si="20">SUM(D58:P58)+AE58</f>
        <v>8</v>
      </c>
      <c r="AH58" s="430">
        <f t="shared" ref="AH58:AH63" si="21">SUM(Q58:R58)</f>
        <v>1</v>
      </c>
      <c r="AI58" s="430">
        <f t="shared" ref="AI58:AI63" si="22">SUM(S58:Z58)</f>
        <v>7</v>
      </c>
      <c r="AJ58" s="430"/>
      <c r="AK58" s="430">
        <f t="shared" ref="AK58:AK63" si="23">SUM(AF58:AJ58)</f>
        <v>16</v>
      </c>
      <c r="AL58" s="427">
        <f t="shared" ref="AL58:AL63" si="24">IF(AK58&lt;4,1,0)</f>
        <v>0</v>
      </c>
      <c r="AM58" s="431">
        <f t="shared" ref="AM58:AR68" si="25">IF($AD58=1,AF58,0)</f>
        <v>0</v>
      </c>
      <c r="AN58" s="431">
        <f t="shared" si="25"/>
        <v>8</v>
      </c>
      <c r="AO58" s="431">
        <f t="shared" si="25"/>
        <v>1</v>
      </c>
      <c r="AP58" s="431">
        <f t="shared" si="25"/>
        <v>7</v>
      </c>
      <c r="AQ58" s="431">
        <f t="shared" si="25"/>
        <v>0</v>
      </c>
      <c r="AR58" s="431">
        <f t="shared" si="25"/>
        <v>16</v>
      </c>
      <c r="AS58" s="400"/>
      <c r="AT58" s="425">
        <f t="shared" si="19"/>
        <v>1</v>
      </c>
      <c r="AU58" s="425">
        <f t="shared" si="6"/>
        <v>1</v>
      </c>
      <c r="AV58" s="425">
        <f t="shared" si="7"/>
        <v>1</v>
      </c>
    </row>
    <row r="59" spans="1:48" s="425" customFormat="1" ht="14.45" customHeight="1" x14ac:dyDescent="0.2">
      <c r="A59" s="395" t="s">
        <v>497</v>
      </c>
      <c r="B59" s="427">
        <v>2</v>
      </c>
      <c r="C59" s="445" t="s">
        <v>500</v>
      </c>
      <c r="D59" s="454"/>
      <c r="E59" s="454">
        <v>2</v>
      </c>
      <c r="F59" s="454"/>
      <c r="G59" s="454"/>
      <c r="H59" s="454"/>
      <c r="I59" s="454"/>
      <c r="J59" s="454"/>
      <c r="K59" s="454"/>
      <c r="L59" s="454"/>
      <c r="M59" s="454"/>
      <c r="N59" s="454"/>
      <c r="O59" s="454"/>
      <c r="P59" s="454"/>
      <c r="Q59" s="454">
        <v>1</v>
      </c>
      <c r="R59" s="454"/>
      <c r="S59" s="454"/>
      <c r="T59" s="454"/>
      <c r="U59" s="454"/>
      <c r="V59" s="454"/>
      <c r="W59" s="454"/>
      <c r="X59" s="454"/>
      <c r="Y59" s="454"/>
      <c r="Z59" s="454"/>
      <c r="AA59" s="454">
        <f t="shared" si="17"/>
        <v>3</v>
      </c>
      <c r="AB59" s="427"/>
      <c r="AC59" s="395"/>
      <c r="AD59" s="455"/>
      <c r="AE59" s="427"/>
      <c r="AF59" s="430"/>
      <c r="AG59" s="430">
        <f t="shared" si="20"/>
        <v>2</v>
      </c>
      <c r="AH59" s="430">
        <f t="shared" si="21"/>
        <v>1</v>
      </c>
      <c r="AI59" s="430">
        <f t="shared" si="22"/>
        <v>0</v>
      </c>
      <c r="AJ59" s="430"/>
      <c r="AK59" s="430">
        <f t="shared" si="23"/>
        <v>3</v>
      </c>
      <c r="AL59" s="427">
        <f t="shared" si="24"/>
        <v>1</v>
      </c>
      <c r="AM59" s="431">
        <f t="shared" si="25"/>
        <v>0</v>
      </c>
      <c r="AN59" s="431">
        <f t="shared" si="25"/>
        <v>0</v>
      </c>
      <c r="AO59" s="431">
        <f t="shared" si="25"/>
        <v>0</v>
      </c>
      <c r="AP59" s="431">
        <f t="shared" si="25"/>
        <v>0</v>
      </c>
      <c r="AQ59" s="431">
        <f t="shared" si="25"/>
        <v>0</v>
      </c>
      <c r="AR59" s="431">
        <f t="shared" si="25"/>
        <v>0</v>
      </c>
      <c r="AS59" s="400"/>
      <c r="AT59" s="425">
        <f t="shared" si="19"/>
        <v>1</v>
      </c>
      <c r="AU59" s="425">
        <f t="shared" si="6"/>
        <v>1</v>
      </c>
      <c r="AV59" s="425">
        <f t="shared" si="7"/>
        <v>1</v>
      </c>
    </row>
    <row r="60" spans="1:48" s="425" customFormat="1" ht="14.45" customHeight="1" x14ac:dyDescent="0.2">
      <c r="A60" s="395" t="s">
        <v>497</v>
      </c>
      <c r="B60" s="427">
        <v>3</v>
      </c>
      <c r="C60" s="447" t="s">
        <v>501</v>
      </c>
      <c r="D60" s="454"/>
      <c r="E60" s="454">
        <v>1</v>
      </c>
      <c r="F60" s="454"/>
      <c r="G60" s="454"/>
      <c r="H60" s="454"/>
      <c r="I60" s="454"/>
      <c r="J60" s="454"/>
      <c r="K60" s="454"/>
      <c r="L60" s="454"/>
      <c r="M60" s="454"/>
      <c r="N60" s="454"/>
      <c r="O60" s="454"/>
      <c r="P60" s="454"/>
      <c r="Q60" s="454">
        <v>2</v>
      </c>
      <c r="R60" s="454"/>
      <c r="S60" s="454"/>
      <c r="T60" s="454"/>
      <c r="U60" s="454"/>
      <c r="V60" s="454"/>
      <c r="W60" s="454"/>
      <c r="X60" s="454"/>
      <c r="Y60" s="454"/>
      <c r="Z60" s="454"/>
      <c r="AA60" s="454">
        <f t="shared" si="17"/>
        <v>3</v>
      </c>
      <c r="AB60" s="427"/>
      <c r="AC60" s="395"/>
      <c r="AD60" s="455"/>
      <c r="AE60" s="427"/>
      <c r="AF60" s="430"/>
      <c r="AG60" s="430">
        <f t="shared" si="20"/>
        <v>1</v>
      </c>
      <c r="AH60" s="430">
        <f t="shared" si="21"/>
        <v>2</v>
      </c>
      <c r="AI60" s="430">
        <f t="shared" si="22"/>
        <v>0</v>
      </c>
      <c r="AJ60" s="430"/>
      <c r="AK60" s="430">
        <f t="shared" si="23"/>
        <v>3</v>
      </c>
      <c r="AL60" s="427">
        <f t="shared" si="24"/>
        <v>1</v>
      </c>
      <c r="AM60" s="431">
        <f t="shared" si="25"/>
        <v>0</v>
      </c>
      <c r="AN60" s="431">
        <f t="shared" si="25"/>
        <v>0</v>
      </c>
      <c r="AO60" s="431">
        <f t="shared" si="25"/>
        <v>0</v>
      </c>
      <c r="AP60" s="431">
        <f t="shared" si="25"/>
        <v>0</v>
      </c>
      <c r="AQ60" s="431">
        <f t="shared" si="25"/>
        <v>0</v>
      </c>
      <c r="AR60" s="431">
        <f t="shared" si="25"/>
        <v>0</v>
      </c>
      <c r="AS60" s="400"/>
      <c r="AT60" s="425">
        <f t="shared" si="19"/>
        <v>1</v>
      </c>
      <c r="AU60" s="425">
        <f t="shared" si="6"/>
        <v>1</v>
      </c>
      <c r="AV60" s="425">
        <f t="shared" si="7"/>
        <v>1</v>
      </c>
    </row>
    <row r="61" spans="1:48" x14ac:dyDescent="0.2">
      <c r="A61" s="395" t="s">
        <v>497</v>
      </c>
      <c r="B61" s="427">
        <v>5</v>
      </c>
      <c r="C61" s="447" t="s">
        <v>10</v>
      </c>
      <c r="D61" s="454">
        <v>0</v>
      </c>
      <c r="E61" s="454">
        <v>7</v>
      </c>
      <c r="F61" s="454">
        <v>0</v>
      </c>
      <c r="G61" s="454">
        <v>0</v>
      </c>
      <c r="H61" s="454">
        <v>1</v>
      </c>
      <c r="I61" s="454">
        <v>1</v>
      </c>
      <c r="J61" s="454">
        <v>0</v>
      </c>
      <c r="K61" s="454">
        <v>0</v>
      </c>
      <c r="L61" s="454">
        <v>0</v>
      </c>
      <c r="M61" s="454">
        <v>0</v>
      </c>
      <c r="N61" s="454">
        <v>0</v>
      </c>
      <c r="O61" s="454">
        <v>0</v>
      </c>
      <c r="P61" s="454">
        <v>0</v>
      </c>
      <c r="Q61" s="454">
        <v>1</v>
      </c>
      <c r="R61" s="454">
        <v>0</v>
      </c>
      <c r="S61" s="454">
        <v>6</v>
      </c>
      <c r="T61" s="454">
        <v>9</v>
      </c>
      <c r="U61" s="454">
        <v>0</v>
      </c>
      <c r="V61" s="454">
        <v>5</v>
      </c>
      <c r="W61" s="454">
        <v>4</v>
      </c>
      <c r="X61" s="454">
        <v>1</v>
      </c>
      <c r="Y61" s="454">
        <v>0</v>
      </c>
      <c r="Z61" s="454">
        <v>6</v>
      </c>
      <c r="AA61" s="454">
        <f t="shared" si="17"/>
        <v>41</v>
      </c>
      <c r="AB61" s="427"/>
      <c r="AC61" s="395"/>
      <c r="AD61" s="455">
        <v>1</v>
      </c>
      <c r="AE61" s="427"/>
      <c r="AF61" s="430"/>
      <c r="AG61" s="430">
        <f t="shared" si="20"/>
        <v>9</v>
      </c>
      <c r="AH61" s="430">
        <f t="shared" si="21"/>
        <v>1</v>
      </c>
      <c r="AI61" s="430">
        <f t="shared" si="22"/>
        <v>31</v>
      </c>
      <c r="AJ61" s="430"/>
      <c r="AK61" s="430">
        <f t="shared" si="23"/>
        <v>41</v>
      </c>
      <c r="AL61" s="427">
        <f t="shared" si="24"/>
        <v>0</v>
      </c>
      <c r="AM61" s="431">
        <f t="shared" si="25"/>
        <v>0</v>
      </c>
      <c r="AN61" s="431">
        <f t="shared" si="25"/>
        <v>9</v>
      </c>
      <c r="AO61" s="431">
        <f t="shared" si="25"/>
        <v>1</v>
      </c>
      <c r="AP61" s="431">
        <f t="shared" si="25"/>
        <v>31</v>
      </c>
      <c r="AQ61" s="431">
        <f t="shared" si="25"/>
        <v>0</v>
      </c>
      <c r="AR61" s="431">
        <f t="shared" si="25"/>
        <v>41</v>
      </c>
      <c r="AT61" s="425">
        <f t="shared" si="19"/>
        <v>1</v>
      </c>
      <c r="AU61" s="425">
        <f t="shared" si="6"/>
        <v>1</v>
      </c>
      <c r="AV61" s="425">
        <f t="shared" si="7"/>
        <v>1</v>
      </c>
    </row>
    <row r="62" spans="1:48" x14ac:dyDescent="0.2">
      <c r="A62" s="395" t="s">
        <v>497</v>
      </c>
      <c r="B62" s="427">
        <v>7</v>
      </c>
      <c r="C62" s="445" t="s">
        <v>173</v>
      </c>
      <c r="D62" s="454">
        <v>1</v>
      </c>
      <c r="E62" s="454">
        <v>2</v>
      </c>
      <c r="F62" s="454">
        <v>1</v>
      </c>
      <c r="G62" s="454"/>
      <c r="H62" s="454"/>
      <c r="I62" s="454"/>
      <c r="J62" s="454"/>
      <c r="K62" s="454"/>
      <c r="L62" s="454"/>
      <c r="M62" s="454"/>
      <c r="N62" s="454"/>
      <c r="O62" s="454">
        <v>1</v>
      </c>
      <c r="P62" s="454"/>
      <c r="Q62" s="454">
        <v>3</v>
      </c>
      <c r="R62" s="454"/>
      <c r="S62" s="454">
        <v>1</v>
      </c>
      <c r="T62" s="454">
        <v>5</v>
      </c>
      <c r="U62" s="454"/>
      <c r="V62" s="454">
        <v>1</v>
      </c>
      <c r="W62" s="454"/>
      <c r="X62" s="454"/>
      <c r="Y62" s="454"/>
      <c r="Z62" s="454"/>
      <c r="AA62" s="454">
        <f t="shared" si="17"/>
        <v>15</v>
      </c>
      <c r="AB62" s="427"/>
      <c r="AC62" s="395"/>
      <c r="AD62" s="455"/>
      <c r="AE62" s="427"/>
      <c r="AF62" s="430"/>
      <c r="AG62" s="430">
        <f t="shared" si="20"/>
        <v>5</v>
      </c>
      <c r="AH62" s="430">
        <f t="shared" si="21"/>
        <v>3</v>
      </c>
      <c r="AI62" s="430">
        <f t="shared" si="22"/>
        <v>7</v>
      </c>
      <c r="AJ62" s="430"/>
      <c r="AK62" s="430">
        <f t="shared" si="23"/>
        <v>15</v>
      </c>
      <c r="AL62" s="427">
        <f t="shared" si="24"/>
        <v>0</v>
      </c>
      <c r="AM62" s="431">
        <f t="shared" si="25"/>
        <v>0</v>
      </c>
      <c r="AN62" s="431">
        <f t="shared" si="25"/>
        <v>0</v>
      </c>
      <c r="AO62" s="431">
        <f t="shared" si="25"/>
        <v>0</v>
      </c>
      <c r="AP62" s="431">
        <f t="shared" si="25"/>
        <v>0</v>
      </c>
      <c r="AQ62" s="431">
        <f t="shared" si="25"/>
        <v>0</v>
      </c>
      <c r="AR62" s="431">
        <f t="shared" si="25"/>
        <v>0</v>
      </c>
      <c r="AT62" s="425">
        <f t="shared" si="19"/>
        <v>1</v>
      </c>
      <c r="AU62" s="425">
        <f t="shared" si="6"/>
        <v>1</v>
      </c>
      <c r="AV62" s="425">
        <f t="shared" si="7"/>
        <v>1</v>
      </c>
    </row>
    <row r="63" spans="1:48" x14ac:dyDescent="0.2">
      <c r="A63" s="395" t="s">
        <v>497</v>
      </c>
      <c r="B63" s="427">
        <v>8</v>
      </c>
      <c r="C63" s="445" t="s">
        <v>127</v>
      </c>
      <c r="D63" s="454"/>
      <c r="E63" s="454"/>
      <c r="F63" s="454"/>
      <c r="G63" s="454"/>
      <c r="H63" s="454"/>
      <c r="I63" s="454"/>
      <c r="J63" s="454"/>
      <c r="K63" s="454"/>
      <c r="L63" s="454"/>
      <c r="M63" s="454">
        <v>1</v>
      </c>
      <c r="N63" s="454"/>
      <c r="O63" s="454"/>
      <c r="P63" s="454"/>
      <c r="Q63" s="454">
        <v>2</v>
      </c>
      <c r="R63" s="454"/>
      <c r="S63" s="454"/>
      <c r="T63" s="454">
        <v>6</v>
      </c>
      <c r="U63" s="454">
        <v>2</v>
      </c>
      <c r="V63" s="454">
        <v>1</v>
      </c>
      <c r="W63" s="454"/>
      <c r="X63" s="454"/>
      <c r="Y63" s="454"/>
      <c r="Z63" s="454">
        <v>2</v>
      </c>
      <c r="AA63" s="454">
        <f t="shared" si="17"/>
        <v>14</v>
      </c>
      <c r="AB63" s="427"/>
      <c r="AC63" s="395"/>
      <c r="AD63" s="455"/>
      <c r="AE63" s="427"/>
      <c r="AF63" s="430"/>
      <c r="AG63" s="430">
        <f t="shared" si="20"/>
        <v>1</v>
      </c>
      <c r="AH63" s="430">
        <f t="shared" si="21"/>
        <v>2</v>
      </c>
      <c r="AI63" s="430">
        <f t="shared" si="22"/>
        <v>11</v>
      </c>
      <c r="AJ63" s="430"/>
      <c r="AK63" s="430">
        <f t="shared" si="23"/>
        <v>14</v>
      </c>
      <c r="AL63" s="427">
        <f t="shared" si="24"/>
        <v>0</v>
      </c>
      <c r="AM63" s="431">
        <f t="shared" si="25"/>
        <v>0</v>
      </c>
      <c r="AN63" s="431">
        <f t="shared" si="25"/>
        <v>0</v>
      </c>
      <c r="AO63" s="431">
        <f t="shared" si="25"/>
        <v>0</v>
      </c>
      <c r="AP63" s="431">
        <f t="shared" si="25"/>
        <v>0</v>
      </c>
      <c r="AQ63" s="431">
        <f t="shared" si="25"/>
        <v>0</v>
      </c>
      <c r="AR63" s="431">
        <f t="shared" si="25"/>
        <v>0</v>
      </c>
      <c r="AT63" s="425">
        <f t="shared" si="19"/>
        <v>1</v>
      </c>
      <c r="AU63" s="425">
        <f t="shared" si="6"/>
        <v>1</v>
      </c>
      <c r="AV63" s="425">
        <f t="shared" si="7"/>
        <v>1</v>
      </c>
    </row>
    <row r="64" spans="1:48" s="425" customFormat="1" ht="14.45" customHeight="1" x14ac:dyDescent="0.2">
      <c r="A64" s="427" t="s">
        <v>502</v>
      </c>
      <c r="B64" s="437">
        <v>1</v>
      </c>
      <c r="C64" s="456" t="s">
        <v>503</v>
      </c>
      <c r="D64" s="457"/>
      <c r="E64" s="457">
        <v>3</v>
      </c>
      <c r="F64" s="457"/>
      <c r="G64" s="458"/>
      <c r="H64" s="458">
        <v>1</v>
      </c>
      <c r="I64" s="458">
        <v>1</v>
      </c>
      <c r="J64" s="458"/>
      <c r="K64" s="458">
        <v>1</v>
      </c>
      <c r="L64" s="458"/>
      <c r="M64" s="458"/>
      <c r="N64" s="458"/>
      <c r="O64" s="458">
        <v>1</v>
      </c>
      <c r="P64" s="458"/>
      <c r="Q64" s="458">
        <v>2</v>
      </c>
      <c r="R64" s="458"/>
      <c r="S64" s="458">
        <v>3</v>
      </c>
      <c r="T64" s="458">
        <v>6</v>
      </c>
      <c r="U64" s="458"/>
      <c r="V64" s="458">
        <v>4</v>
      </c>
      <c r="W64" s="458">
        <v>1</v>
      </c>
      <c r="X64" s="458">
        <v>3</v>
      </c>
      <c r="Y64" s="458"/>
      <c r="Z64" s="458">
        <v>9</v>
      </c>
      <c r="AA64" s="458">
        <f>SUM(D64:Z64)</f>
        <v>35</v>
      </c>
      <c r="AB64" s="427"/>
      <c r="AC64" s="395"/>
      <c r="AD64" s="459">
        <v>1</v>
      </c>
      <c r="AE64" s="427"/>
      <c r="AF64" s="430"/>
      <c r="AG64" s="430">
        <f>SUM(C64:P64)+AE64</f>
        <v>7</v>
      </c>
      <c r="AH64" s="430">
        <f>SUM(Q64:R64)</f>
        <v>2</v>
      </c>
      <c r="AI64" s="430">
        <f>SUM(S64:Z64)</f>
        <v>26</v>
      </c>
      <c r="AJ64" s="430"/>
      <c r="AK64" s="430">
        <f>SUM(AF64:AJ64)</f>
        <v>35</v>
      </c>
      <c r="AL64" s="427">
        <f>IF(AK64&lt;4,1,0)</f>
        <v>0</v>
      </c>
      <c r="AM64" s="431">
        <f t="shared" si="25"/>
        <v>0</v>
      </c>
      <c r="AN64" s="431">
        <f t="shared" si="25"/>
        <v>7</v>
      </c>
      <c r="AO64" s="431">
        <f t="shared" si="25"/>
        <v>2</v>
      </c>
      <c r="AP64" s="431">
        <f t="shared" si="25"/>
        <v>26</v>
      </c>
      <c r="AQ64" s="431">
        <f t="shared" si="25"/>
        <v>0</v>
      </c>
      <c r="AR64" s="431">
        <f t="shared" si="25"/>
        <v>35</v>
      </c>
      <c r="AS64" s="400"/>
      <c r="AT64" s="425">
        <f>IF(SUM(D64:P64)=0,0,1)</f>
        <v>1</v>
      </c>
      <c r="AU64" s="425">
        <f t="shared" ref="AU64:AU68" si="26">IF(SUM(Q64:Z64)=0,0,1)</f>
        <v>1</v>
      </c>
      <c r="AV64" s="425">
        <f t="shared" si="7"/>
        <v>1</v>
      </c>
    </row>
    <row r="65" spans="1:48" s="425" customFormat="1" ht="14.45" customHeight="1" x14ac:dyDescent="0.2">
      <c r="A65" s="427" t="s">
        <v>502</v>
      </c>
      <c r="B65" s="437">
        <v>2</v>
      </c>
      <c r="C65" s="445" t="s">
        <v>504</v>
      </c>
      <c r="D65" s="427"/>
      <c r="E65" s="460"/>
      <c r="F65" s="427"/>
      <c r="G65" s="427"/>
      <c r="H65" s="427"/>
      <c r="I65" s="427"/>
      <c r="J65" s="427"/>
      <c r="K65" s="427"/>
      <c r="L65" s="427"/>
      <c r="M65" s="427"/>
      <c r="N65" s="427"/>
      <c r="O65" s="427">
        <v>1</v>
      </c>
      <c r="P65" s="427"/>
      <c r="Q65" s="427"/>
      <c r="R65" s="427"/>
      <c r="S65" s="427"/>
      <c r="T65" s="427">
        <v>1</v>
      </c>
      <c r="U65" s="427"/>
      <c r="V65" s="427">
        <v>1</v>
      </c>
      <c r="W65" s="427"/>
      <c r="X65" s="427"/>
      <c r="Y65" s="427"/>
      <c r="Z65" s="427"/>
      <c r="AA65" s="427">
        <f>SUM(D65:Z65)</f>
        <v>3</v>
      </c>
      <c r="AB65" s="427"/>
      <c r="AC65" s="395"/>
      <c r="AD65" s="461">
        <v>1</v>
      </c>
      <c r="AE65" s="427"/>
      <c r="AF65" s="430"/>
      <c r="AG65" s="430">
        <f>SUM(C65:P65)+AE65</f>
        <v>1</v>
      </c>
      <c r="AH65" s="430">
        <f>SUM(Q65:R65)</f>
        <v>0</v>
      </c>
      <c r="AI65" s="430">
        <f>SUM(S65:Z65)</f>
        <v>2</v>
      </c>
      <c r="AJ65" s="430"/>
      <c r="AK65" s="430">
        <f>SUM(AF65:AJ65)</f>
        <v>3</v>
      </c>
      <c r="AL65" s="427">
        <f>IF(AK65&lt;4,1,0)</f>
        <v>1</v>
      </c>
      <c r="AM65" s="431">
        <f t="shared" si="25"/>
        <v>0</v>
      </c>
      <c r="AN65" s="431">
        <f t="shared" si="25"/>
        <v>1</v>
      </c>
      <c r="AO65" s="431">
        <f t="shared" si="25"/>
        <v>0</v>
      </c>
      <c r="AP65" s="431">
        <f t="shared" si="25"/>
        <v>2</v>
      </c>
      <c r="AQ65" s="431">
        <f t="shared" si="25"/>
        <v>0</v>
      </c>
      <c r="AR65" s="431">
        <f t="shared" si="25"/>
        <v>3</v>
      </c>
      <c r="AS65" s="400"/>
      <c r="AT65" s="425">
        <f>IF(SUM(D65:P65)=0,0,1)</f>
        <v>1</v>
      </c>
      <c r="AU65" s="425">
        <f t="shared" si="26"/>
        <v>1</v>
      </c>
      <c r="AV65" s="425">
        <f t="shared" si="7"/>
        <v>1</v>
      </c>
    </row>
    <row r="66" spans="1:48" s="425" customFormat="1" ht="14.45" customHeight="1" x14ac:dyDescent="0.2">
      <c r="A66" s="427" t="s">
        <v>502</v>
      </c>
      <c r="B66" s="437">
        <v>4</v>
      </c>
      <c r="C66" s="445" t="s">
        <v>505</v>
      </c>
      <c r="D66" s="427"/>
      <c r="E66" s="460">
        <v>1</v>
      </c>
      <c r="F66" s="427"/>
      <c r="G66" s="427"/>
      <c r="H66" s="427"/>
      <c r="I66" s="427"/>
      <c r="J66" s="427"/>
      <c r="K66" s="427"/>
      <c r="L66" s="427"/>
      <c r="M66" s="427"/>
      <c r="N66" s="427"/>
      <c r="O66" s="427"/>
      <c r="P66" s="427"/>
      <c r="Q66" s="427"/>
      <c r="R66" s="427"/>
      <c r="S66" s="427"/>
      <c r="T66" s="427"/>
      <c r="U66" s="427"/>
      <c r="V66" s="427"/>
      <c r="W66" s="427">
        <v>1</v>
      </c>
      <c r="X66" s="427"/>
      <c r="Y66" s="427"/>
      <c r="Z66" s="427"/>
      <c r="AA66" s="427">
        <f>SUM(D66:Z66)</f>
        <v>2</v>
      </c>
      <c r="AB66" s="427"/>
      <c r="AC66" s="395"/>
      <c r="AD66" s="461">
        <v>1</v>
      </c>
      <c r="AE66" s="427"/>
      <c r="AF66" s="427"/>
      <c r="AG66" s="430">
        <f>SUM(C66:P66)+AE66</f>
        <v>1</v>
      </c>
      <c r="AH66" s="430">
        <f>SUM(Q66:R66)</f>
        <v>0</v>
      </c>
      <c r="AI66" s="430">
        <f>SUM(S66:Z66)</f>
        <v>1</v>
      </c>
      <c r="AJ66" s="430"/>
      <c r="AK66" s="430">
        <f>SUM(AF66:AJ66)</f>
        <v>2</v>
      </c>
      <c r="AL66" s="427">
        <f>IF(AK66&lt;4,1,0)</f>
        <v>1</v>
      </c>
      <c r="AM66" s="431">
        <f t="shared" si="25"/>
        <v>0</v>
      </c>
      <c r="AN66" s="431">
        <f t="shared" si="25"/>
        <v>1</v>
      </c>
      <c r="AO66" s="431">
        <f t="shared" si="25"/>
        <v>0</v>
      </c>
      <c r="AP66" s="431">
        <f t="shared" si="25"/>
        <v>1</v>
      </c>
      <c r="AQ66" s="431">
        <f t="shared" si="25"/>
        <v>0</v>
      </c>
      <c r="AR66" s="431">
        <f t="shared" si="25"/>
        <v>2</v>
      </c>
      <c r="AS66" s="400"/>
      <c r="AT66" s="425">
        <f>IF(SUM(D66:P66)=0,0,1)</f>
        <v>1</v>
      </c>
      <c r="AU66" s="425">
        <f t="shared" si="26"/>
        <v>1</v>
      </c>
      <c r="AV66" s="425">
        <f t="shared" si="7"/>
        <v>1</v>
      </c>
    </row>
    <row r="67" spans="1:48" s="425" customFormat="1" ht="14.45" customHeight="1" x14ac:dyDescent="0.2">
      <c r="A67" s="427" t="s">
        <v>506</v>
      </c>
      <c r="B67" s="437">
        <v>2</v>
      </c>
      <c r="C67" s="445" t="s">
        <v>507</v>
      </c>
      <c r="D67" s="427"/>
      <c r="E67" s="460"/>
      <c r="F67" s="427"/>
      <c r="G67" s="427">
        <v>1</v>
      </c>
      <c r="H67" s="427"/>
      <c r="I67" s="427"/>
      <c r="J67" s="427"/>
      <c r="K67" s="427"/>
      <c r="L67" s="427"/>
      <c r="M67" s="427"/>
      <c r="N67" s="427"/>
      <c r="O67" s="427"/>
      <c r="P67" s="427"/>
      <c r="Q67" s="427"/>
      <c r="R67" s="427"/>
      <c r="S67" s="427"/>
      <c r="T67" s="427">
        <v>1</v>
      </c>
      <c r="U67" s="427"/>
      <c r="V67" s="427"/>
      <c r="W67" s="427"/>
      <c r="X67" s="427"/>
      <c r="Y67" s="427"/>
      <c r="Z67" s="427"/>
      <c r="AA67" s="427">
        <f>SUM(D67:Z67)</f>
        <v>2</v>
      </c>
      <c r="AB67" s="427"/>
      <c r="AC67" s="395"/>
      <c r="AD67" s="461"/>
      <c r="AE67" s="427"/>
      <c r="AF67" s="427"/>
      <c r="AG67" s="430">
        <f>SUM(C67:P67)+AE67</f>
        <v>1</v>
      </c>
      <c r="AH67" s="430">
        <f>SUM(Q67:R67)</f>
        <v>0</v>
      </c>
      <c r="AI67" s="430">
        <f>SUM(S67:Z67)</f>
        <v>1</v>
      </c>
      <c r="AJ67" s="430"/>
      <c r="AK67" s="430">
        <f>SUM(AF67:AJ67)</f>
        <v>2</v>
      </c>
      <c r="AL67" s="427">
        <f>IF(AK67&lt;4,1,0)</f>
        <v>1</v>
      </c>
      <c r="AM67" s="431">
        <f t="shared" si="25"/>
        <v>0</v>
      </c>
      <c r="AN67" s="431">
        <f t="shared" si="25"/>
        <v>0</v>
      </c>
      <c r="AO67" s="431">
        <f t="shared" si="25"/>
        <v>0</v>
      </c>
      <c r="AP67" s="431">
        <f t="shared" si="25"/>
        <v>0</v>
      </c>
      <c r="AQ67" s="431">
        <f t="shared" si="25"/>
        <v>0</v>
      </c>
      <c r="AR67" s="431">
        <f t="shared" si="25"/>
        <v>0</v>
      </c>
      <c r="AS67" s="400"/>
      <c r="AT67" s="425">
        <f>IF(SUM(D67:P67)=0,0,1)</f>
        <v>1</v>
      </c>
      <c r="AU67" s="425">
        <f t="shared" si="26"/>
        <v>1</v>
      </c>
      <c r="AV67" s="425">
        <f t="shared" si="7"/>
        <v>1</v>
      </c>
    </row>
    <row r="68" spans="1:48" s="425" customFormat="1" ht="14.45" customHeight="1" x14ac:dyDescent="0.2">
      <c r="A68" s="427" t="s">
        <v>506</v>
      </c>
      <c r="B68" s="437">
        <v>5</v>
      </c>
      <c r="C68" s="445" t="s">
        <v>508</v>
      </c>
      <c r="D68" s="427"/>
      <c r="E68" s="460"/>
      <c r="F68" s="427"/>
      <c r="G68" s="427"/>
      <c r="H68" s="427"/>
      <c r="I68" s="427"/>
      <c r="J68" s="427"/>
      <c r="K68" s="427"/>
      <c r="L68" s="427"/>
      <c r="M68" s="427"/>
      <c r="N68" s="427"/>
      <c r="O68" s="427"/>
      <c r="P68" s="427"/>
      <c r="Q68" s="427"/>
      <c r="R68" s="427"/>
      <c r="S68" s="427"/>
      <c r="T68" s="427"/>
      <c r="U68" s="427"/>
      <c r="V68" s="427"/>
      <c r="W68" s="427"/>
      <c r="X68" s="427">
        <v>1</v>
      </c>
      <c r="Y68" s="427"/>
      <c r="Z68" s="427"/>
      <c r="AA68" s="427"/>
      <c r="AB68" s="427" t="s">
        <v>509</v>
      </c>
      <c r="AC68" s="395"/>
      <c r="AD68" s="461">
        <v>1</v>
      </c>
      <c r="AE68" s="427">
        <v>1</v>
      </c>
      <c r="AF68" s="427"/>
      <c r="AG68" s="430">
        <f>SUM(C68:P68)+AE68</f>
        <v>1</v>
      </c>
      <c r="AH68" s="430">
        <f>SUM(Q68:R68)</f>
        <v>0</v>
      </c>
      <c r="AI68" s="430">
        <f>SUM(S68:Z68)</f>
        <v>1</v>
      </c>
      <c r="AJ68" s="430"/>
      <c r="AK68" s="430">
        <f>SUM(AF68:AJ68)</f>
        <v>2</v>
      </c>
      <c r="AL68" s="427">
        <f>IF(AK68&lt;4,1,0)</f>
        <v>1</v>
      </c>
      <c r="AM68" s="431">
        <f t="shared" si="25"/>
        <v>0</v>
      </c>
      <c r="AN68" s="431">
        <f t="shared" si="25"/>
        <v>1</v>
      </c>
      <c r="AO68" s="431">
        <f t="shared" si="25"/>
        <v>0</v>
      </c>
      <c r="AP68" s="431">
        <f t="shared" si="25"/>
        <v>1</v>
      </c>
      <c r="AQ68" s="431">
        <f t="shared" si="25"/>
        <v>0</v>
      </c>
      <c r="AR68" s="431">
        <f t="shared" si="25"/>
        <v>2</v>
      </c>
      <c r="AS68" s="400"/>
      <c r="AT68" s="425">
        <v>1</v>
      </c>
      <c r="AU68" s="425">
        <f t="shared" si="26"/>
        <v>1</v>
      </c>
      <c r="AV68" s="425">
        <f t="shared" si="7"/>
        <v>1</v>
      </c>
    </row>
    <row r="69" spans="1:48" x14ac:dyDescent="0.2">
      <c r="A69" s="515" t="s">
        <v>510</v>
      </c>
      <c r="B69" s="515"/>
      <c r="C69" s="446"/>
      <c r="D69" s="439"/>
      <c r="E69" s="439"/>
      <c r="F69" s="439"/>
      <c r="G69" s="439"/>
      <c r="H69" s="439"/>
      <c r="I69" s="439"/>
      <c r="J69" s="439"/>
      <c r="K69" s="439"/>
      <c r="L69" s="439"/>
      <c r="M69" s="439"/>
      <c r="N69" s="439"/>
      <c r="O69" s="439"/>
      <c r="P69" s="439"/>
      <c r="Q69" s="439"/>
      <c r="R69" s="439"/>
      <c r="S69" s="439"/>
      <c r="T69" s="439"/>
      <c r="U69" s="439"/>
      <c r="V69" s="439"/>
      <c r="W69" s="439"/>
      <c r="X69" s="439"/>
      <c r="Y69" s="439"/>
      <c r="Z69" s="439"/>
      <c r="AA69" s="442"/>
      <c r="AB69" s="427"/>
      <c r="AC69" s="427"/>
      <c r="AD69" s="444"/>
      <c r="AE69" s="395"/>
      <c r="AF69" s="430"/>
      <c r="AG69" s="430"/>
      <c r="AH69" s="430"/>
      <c r="AI69" s="430"/>
      <c r="AJ69" s="430"/>
      <c r="AK69" s="430"/>
      <c r="AL69" s="437"/>
      <c r="AM69" s="431"/>
      <c r="AN69" s="431"/>
      <c r="AO69" s="431"/>
      <c r="AP69" s="431"/>
      <c r="AQ69" s="431"/>
      <c r="AR69" s="431"/>
      <c r="AT69" s="425"/>
      <c r="AU69" s="425"/>
      <c r="AV69" s="425"/>
    </row>
    <row r="70" spans="1:48" x14ac:dyDescent="0.2">
      <c r="A70" s="426" t="s">
        <v>443</v>
      </c>
      <c r="B70" s="424">
        <v>1</v>
      </c>
      <c r="C70" s="446" t="s">
        <v>511</v>
      </c>
      <c r="D70" s="418"/>
      <c r="E70" s="433">
        <v>1</v>
      </c>
      <c r="F70" s="409"/>
      <c r="G70" s="409"/>
      <c r="H70" s="409"/>
      <c r="I70" s="409"/>
      <c r="J70" s="409"/>
      <c r="K70" s="440"/>
      <c r="L70" s="440"/>
      <c r="M70" s="440"/>
      <c r="N70" s="409"/>
      <c r="O70" s="409"/>
      <c r="P70" s="409"/>
      <c r="Q70" s="462"/>
      <c r="R70" s="462"/>
      <c r="S70" s="462"/>
      <c r="T70" s="462"/>
      <c r="U70" s="462"/>
      <c r="V70" s="462"/>
      <c r="W70" s="462"/>
      <c r="X70" s="462"/>
      <c r="Y70" s="462"/>
      <c r="Z70" s="462"/>
      <c r="AA70" s="428">
        <f t="shared" ref="AA70:AA109" si="27">SUM(D70:Z70)</f>
        <v>1</v>
      </c>
      <c r="AB70" s="424"/>
      <c r="AC70" s="424"/>
      <c r="AD70" s="397">
        <v>1</v>
      </c>
      <c r="AE70" s="424"/>
      <c r="AF70" s="430"/>
      <c r="AG70" s="430">
        <f>SUM(D70:P70)</f>
        <v>1</v>
      </c>
      <c r="AH70" s="430">
        <f t="shared" ref="AH70:AH81" si="28">SUM(Q70:R70)</f>
        <v>0</v>
      </c>
      <c r="AI70" s="430">
        <f t="shared" ref="AI70:AI81" si="29">SUM(S70:Z70)</f>
        <v>0</v>
      </c>
      <c r="AJ70" s="430"/>
      <c r="AK70" s="430">
        <f t="shared" ref="AK70:AK106" si="30">SUM(AF70:AJ70)</f>
        <v>1</v>
      </c>
      <c r="AL70" s="424">
        <f t="shared" ref="AL70:AL106" si="31">IF(AK70&lt;4,1,0)</f>
        <v>1</v>
      </c>
      <c r="AM70" s="431">
        <f t="shared" ref="AM70:AR106" si="32">IF($AD70=1,AF70,0)</f>
        <v>0</v>
      </c>
      <c r="AN70" s="431">
        <f t="shared" si="32"/>
        <v>1</v>
      </c>
      <c r="AO70" s="431">
        <f t="shared" si="32"/>
        <v>0</v>
      </c>
      <c r="AP70" s="431">
        <f t="shared" si="32"/>
        <v>0</v>
      </c>
      <c r="AQ70" s="431">
        <f t="shared" si="32"/>
        <v>0</v>
      </c>
      <c r="AR70" s="431">
        <f t="shared" si="32"/>
        <v>1</v>
      </c>
      <c r="AS70" s="425"/>
      <c r="AT70" s="425">
        <f>IF(SUM(D70:P70)=0,0,1)</f>
        <v>1</v>
      </c>
      <c r="AU70" s="425">
        <f t="shared" ref="AU70:AU111" si="33">IF(SUM(Q70:Z70)=0,0,1)</f>
        <v>0</v>
      </c>
      <c r="AV70" s="425">
        <f t="shared" ref="AV70:AV114" si="34">IF(AT70+AU70=2,1,0)</f>
        <v>0</v>
      </c>
    </row>
    <row r="71" spans="1:48" x14ac:dyDescent="0.2">
      <c r="A71" s="426" t="s">
        <v>443</v>
      </c>
      <c r="B71" s="424">
        <v>2</v>
      </c>
      <c r="C71" s="427" t="s">
        <v>512</v>
      </c>
      <c r="D71" s="418"/>
      <c r="E71" s="433"/>
      <c r="F71" s="409"/>
      <c r="G71" s="409"/>
      <c r="H71" s="409"/>
      <c r="I71" s="409"/>
      <c r="J71" s="409"/>
      <c r="K71" s="440"/>
      <c r="L71" s="440"/>
      <c r="M71" s="440"/>
      <c r="N71" s="409"/>
      <c r="O71" s="409"/>
      <c r="P71" s="409"/>
      <c r="Q71" s="462"/>
      <c r="R71" s="462"/>
      <c r="S71" s="462"/>
      <c r="T71" s="462"/>
      <c r="U71" s="462"/>
      <c r="V71" s="462"/>
      <c r="W71" s="462"/>
      <c r="X71" s="462"/>
      <c r="Y71" s="462"/>
      <c r="Z71" s="462"/>
      <c r="AA71" s="428">
        <f t="shared" si="27"/>
        <v>0</v>
      </c>
      <c r="AB71" s="426" t="s">
        <v>513</v>
      </c>
      <c r="AC71" s="395">
        <v>1</v>
      </c>
      <c r="AD71" s="397"/>
      <c r="AE71" s="424"/>
      <c r="AF71" s="430"/>
      <c r="AG71" s="430">
        <f>SUM(D71:P71)+AC71</f>
        <v>1</v>
      </c>
      <c r="AH71" s="430">
        <f t="shared" si="28"/>
        <v>0</v>
      </c>
      <c r="AI71" s="430">
        <f t="shared" si="29"/>
        <v>0</v>
      </c>
      <c r="AJ71" s="430"/>
      <c r="AK71" s="430">
        <f t="shared" si="30"/>
        <v>1</v>
      </c>
      <c r="AL71" s="424">
        <f t="shared" si="31"/>
        <v>1</v>
      </c>
      <c r="AM71" s="431">
        <f t="shared" si="32"/>
        <v>0</v>
      </c>
      <c r="AN71" s="431">
        <f t="shared" si="32"/>
        <v>0</v>
      </c>
      <c r="AO71" s="431">
        <f t="shared" si="32"/>
        <v>0</v>
      </c>
      <c r="AP71" s="431">
        <f t="shared" si="32"/>
        <v>0</v>
      </c>
      <c r="AQ71" s="431">
        <f t="shared" si="32"/>
        <v>0</v>
      </c>
      <c r="AR71" s="431">
        <f t="shared" si="32"/>
        <v>0</v>
      </c>
      <c r="AS71" s="425"/>
      <c r="AT71" s="425">
        <v>1</v>
      </c>
      <c r="AU71" s="425">
        <f t="shared" si="33"/>
        <v>0</v>
      </c>
      <c r="AV71" s="425">
        <f t="shared" si="34"/>
        <v>0</v>
      </c>
    </row>
    <row r="72" spans="1:48" x14ac:dyDescent="0.2">
      <c r="A72" s="426" t="s">
        <v>443</v>
      </c>
      <c r="B72" s="424">
        <v>6</v>
      </c>
      <c r="C72" s="427" t="s">
        <v>514</v>
      </c>
      <c r="D72" s="418"/>
      <c r="E72" s="433"/>
      <c r="F72" s="409"/>
      <c r="G72" s="409"/>
      <c r="H72" s="409"/>
      <c r="I72" s="409"/>
      <c r="J72" s="409"/>
      <c r="K72" s="440"/>
      <c r="L72" s="440"/>
      <c r="M72" s="440"/>
      <c r="N72" s="409"/>
      <c r="O72" s="409"/>
      <c r="P72" s="409"/>
      <c r="Q72" s="462"/>
      <c r="R72" s="462"/>
      <c r="S72" s="462"/>
      <c r="T72" s="462"/>
      <c r="U72" s="462"/>
      <c r="V72" s="462"/>
      <c r="W72" s="462"/>
      <c r="X72" s="462"/>
      <c r="Y72" s="462"/>
      <c r="Z72" s="462"/>
      <c r="AA72" s="428">
        <f t="shared" si="27"/>
        <v>0</v>
      </c>
      <c r="AB72" s="426" t="s">
        <v>515</v>
      </c>
      <c r="AC72" s="395">
        <v>1</v>
      </c>
      <c r="AD72" s="397"/>
      <c r="AE72" s="424"/>
      <c r="AF72" s="430"/>
      <c r="AG72" s="430">
        <f>SUM(D72:P72)+AC72</f>
        <v>1</v>
      </c>
      <c r="AH72" s="430">
        <f t="shared" si="28"/>
        <v>0</v>
      </c>
      <c r="AI72" s="430">
        <f t="shared" si="29"/>
        <v>0</v>
      </c>
      <c r="AJ72" s="430"/>
      <c r="AK72" s="430">
        <f t="shared" si="30"/>
        <v>1</v>
      </c>
      <c r="AL72" s="424">
        <f t="shared" si="31"/>
        <v>1</v>
      </c>
      <c r="AM72" s="431">
        <f t="shared" si="32"/>
        <v>0</v>
      </c>
      <c r="AN72" s="431">
        <f t="shared" si="32"/>
        <v>0</v>
      </c>
      <c r="AO72" s="431">
        <f t="shared" si="32"/>
        <v>0</v>
      </c>
      <c r="AP72" s="431">
        <f t="shared" si="32"/>
        <v>0</v>
      </c>
      <c r="AQ72" s="431">
        <f t="shared" si="32"/>
        <v>0</v>
      </c>
      <c r="AR72" s="431">
        <f t="shared" si="32"/>
        <v>0</v>
      </c>
      <c r="AS72" s="425"/>
      <c r="AT72" s="425">
        <v>1</v>
      </c>
      <c r="AU72" s="425">
        <f t="shared" si="33"/>
        <v>0</v>
      </c>
      <c r="AV72" s="425">
        <f t="shared" si="34"/>
        <v>0</v>
      </c>
    </row>
    <row r="73" spans="1:48" x14ac:dyDescent="0.2">
      <c r="A73" s="426" t="s">
        <v>443</v>
      </c>
      <c r="B73" s="424">
        <v>7</v>
      </c>
      <c r="C73" s="427" t="s">
        <v>516</v>
      </c>
      <c r="D73" s="418"/>
      <c r="E73" s="433">
        <v>1</v>
      </c>
      <c r="F73" s="409"/>
      <c r="G73" s="409"/>
      <c r="H73" s="409"/>
      <c r="I73" s="409"/>
      <c r="J73" s="409"/>
      <c r="K73" s="440"/>
      <c r="L73" s="440"/>
      <c r="M73" s="440"/>
      <c r="N73" s="409"/>
      <c r="O73" s="409"/>
      <c r="P73" s="409"/>
      <c r="Q73" s="462"/>
      <c r="R73" s="462"/>
      <c r="S73" s="462"/>
      <c r="T73" s="462"/>
      <c r="U73" s="462"/>
      <c r="V73" s="462"/>
      <c r="W73" s="462"/>
      <c r="X73" s="462"/>
      <c r="Y73" s="462"/>
      <c r="Z73" s="462"/>
      <c r="AA73" s="428">
        <f t="shared" si="27"/>
        <v>1</v>
      </c>
      <c r="AB73" s="426"/>
      <c r="AC73" s="426"/>
      <c r="AD73" s="397"/>
      <c r="AE73" s="424"/>
      <c r="AF73" s="430"/>
      <c r="AG73" s="430">
        <f>SUM(D73:P73)</f>
        <v>1</v>
      </c>
      <c r="AH73" s="430">
        <f t="shared" si="28"/>
        <v>0</v>
      </c>
      <c r="AI73" s="430">
        <f t="shared" si="29"/>
        <v>0</v>
      </c>
      <c r="AJ73" s="430"/>
      <c r="AK73" s="430">
        <f t="shared" si="30"/>
        <v>1</v>
      </c>
      <c r="AL73" s="424">
        <f t="shared" si="31"/>
        <v>1</v>
      </c>
      <c r="AM73" s="431">
        <f t="shared" si="32"/>
        <v>0</v>
      </c>
      <c r="AN73" s="431">
        <f t="shared" si="32"/>
        <v>0</v>
      </c>
      <c r="AO73" s="431">
        <f t="shared" si="32"/>
        <v>0</v>
      </c>
      <c r="AP73" s="431">
        <f t="shared" si="32"/>
        <v>0</v>
      </c>
      <c r="AQ73" s="431">
        <f t="shared" si="32"/>
        <v>0</v>
      </c>
      <c r="AR73" s="431">
        <f t="shared" si="32"/>
        <v>0</v>
      </c>
      <c r="AS73" s="425"/>
      <c r="AT73" s="425">
        <f>IF(SUM(D73:P73)=0,0,1)</f>
        <v>1</v>
      </c>
      <c r="AU73" s="425">
        <f t="shared" si="33"/>
        <v>0</v>
      </c>
      <c r="AV73" s="425">
        <f t="shared" si="34"/>
        <v>0</v>
      </c>
    </row>
    <row r="74" spans="1:48" x14ac:dyDescent="0.2">
      <c r="A74" s="426" t="s">
        <v>443</v>
      </c>
      <c r="B74" s="424">
        <v>11</v>
      </c>
      <c r="C74" s="427" t="s">
        <v>517</v>
      </c>
      <c r="D74" s="428"/>
      <c r="E74" s="429"/>
      <c r="F74" s="429"/>
      <c r="G74" s="429"/>
      <c r="H74" s="429"/>
      <c r="I74" s="429"/>
      <c r="J74" s="429"/>
      <c r="K74" s="429"/>
      <c r="L74" s="429"/>
      <c r="M74" s="429"/>
      <c r="N74" s="429"/>
      <c r="O74" s="429"/>
      <c r="P74" s="429"/>
      <c r="Q74" s="429"/>
      <c r="R74" s="429"/>
      <c r="S74" s="429"/>
      <c r="T74" s="429"/>
      <c r="U74" s="429"/>
      <c r="V74" s="429"/>
      <c r="W74" s="429"/>
      <c r="X74" s="429"/>
      <c r="Y74" s="429"/>
      <c r="Z74" s="429"/>
      <c r="AA74" s="428">
        <f t="shared" si="27"/>
        <v>0</v>
      </c>
      <c r="AB74" s="395" t="s">
        <v>468</v>
      </c>
      <c r="AC74" s="395">
        <v>1</v>
      </c>
      <c r="AD74" s="397">
        <v>1</v>
      </c>
      <c r="AE74" s="395"/>
      <c r="AF74" s="430"/>
      <c r="AG74" s="430">
        <f>SUM(D74:P74)+AC74</f>
        <v>1</v>
      </c>
      <c r="AH74" s="430">
        <f t="shared" si="28"/>
        <v>0</v>
      </c>
      <c r="AI74" s="430">
        <f t="shared" si="29"/>
        <v>0</v>
      </c>
      <c r="AJ74" s="430"/>
      <c r="AK74" s="430">
        <f t="shared" si="30"/>
        <v>1</v>
      </c>
      <c r="AL74" s="424">
        <f t="shared" si="31"/>
        <v>1</v>
      </c>
      <c r="AM74" s="431">
        <f t="shared" si="32"/>
        <v>0</v>
      </c>
      <c r="AN74" s="431">
        <f t="shared" si="32"/>
        <v>1</v>
      </c>
      <c r="AO74" s="431">
        <f t="shared" si="32"/>
        <v>0</v>
      </c>
      <c r="AP74" s="431">
        <f t="shared" si="32"/>
        <v>0</v>
      </c>
      <c r="AQ74" s="431">
        <f t="shared" si="32"/>
        <v>0</v>
      </c>
      <c r="AR74" s="431">
        <f t="shared" si="32"/>
        <v>1</v>
      </c>
      <c r="AT74" s="425">
        <v>1</v>
      </c>
      <c r="AU74" s="425">
        <f t="shared" si="33"/>
        <v>0</v>
      </c>
      <c r="AV74" s="425">
        <f t="shared" si="34"/>
        <v>0</v>
      </c>
    </row>
    <row r="75" spans="1:48" x14ac:dyDescent="0.2">
      <c r="A75" s="426" t="s">
        <v>443</v>
      </c>
      <c r="B75" s="424">
        <v>12</v>
      </c>
      <c r="C75" s="427" t="s">
        <v>518</v>
      </c>
      <c r="D75" s="428"/>
      <c r="E75" s="429"/>
      <c r="F75" s="429"/>
      <c r="G75" s="429"/>
      <c r="H75" s="429"/>
      <c r="I75" s="429"/>
      <c r="J75" s="429"/>
      <c r="K75" s="429"/>
      <c r="L75" s="429"/>
      <c r="M75" s="429"/>
      <c r="N75" s="429"/>
      <c r="O75" s="429"/>
      <c r="P75" s="429"/>
      <c r="Q75" s="429"/>
      <c r="R75" s="429"/>
      <c r="S75" s="429"/>
      <c r="T75" s="429"/>
      <c r="U75" s="429"/>
      <c r="V75" s="429"/>
      <c r="W75" s="429"/>
      <c r="X75" s="429"/>
      <c r="Y75" s="429"/>
      <c r="Z75" s="429"/>
      <c r="AA75" s="428">
        <f t="shared" si="27"/>
        <v>0</v>
      </c>
      <c r="AB75" s="395" t="s">
        <v>519</v>
      </c>
      <c r="AC75" s="395">
        <v>2</v>
      </c>
      <c r="AD75" s="397">
        <v>1</v>
      </c>
      <c r="AE75" s="395"/>
      <c r="AF75" s="430">
        <v>1</v>
      </c>
      <c r="AG75" s="430">
        <f>SUM(D75:P75)+AC75-AF75</f>
        <v>1</v>
      </c>
      <c r="AH75" s="430">
        <f t="shared" si="28"/>
        <v>0</v>
      </c>
      <c r="AI75" s="430">
        <f t="shared" si="29"/>
        <v>0</v>
      </c>
      <c r="AJ75" s="430"/>
      <c r="AK75" s="430">
        <f t="shared" si="30"/>
        <v>2</v>
      </c>
      <c r="AL75" s="424">
        <f t="shared" si="31"/>
        <v>1</v>
      </c>
      <c r="AM75" s="431">
        <f t="shared" si="32"/>
        <v>1</v>
      </c>
      <c r="AN75" s="431">
        <f t="shared" si="32"/>
        <v>1</v>
      </c>
      <c r="AO75" s="431">
        <f t="shared" si="32"/>
        <v>0</v>
      </c>
      <c r="AP75" s="431">
        <f t="shared" si="32"/>
        <v>0</v>
      </c>
      <c r="AQ75" s="431">
        <f t="shared" si="32"/>
        <v>0</v>
      </c>
      <c r="AR75" s="431">
        <f t="shared" si="32"/>
        <v>2</v>
      </c>
      <c r="AT75" s="425">
        <v>1</v>
      </c>
      <c r="AU75" s="425">
        <f t="shared" si="33"/>
        <v>0</v>
      </c>
      <c r="AV75" s="425">
        <f t="shared" si="34"/>
        <v>0</v>
      </c>
    </row>
    <row r="76" spans="1:48" x14ac:dyDescent="0.2">
      <c r="A76" s="426" t="s">
        <v>443</v>
      </c>
      <c r="B76" s="424">
        <v>16</v>
      </c>
      <c r="C76" s="427" t="s">
        <v>520</v>
      </c>
      <c r="D76" s="428"/>
      <c r="E76" s="429"/>
      <c r="F76" s="429"/>
      <c r="G76" s="429"/>
      <c r="H76" s="429"/>
      <c r="I76" s="429"/>
      <c r="J76" s="429"/>
      <c r="K76" s="429"/>
      <c r="L76" s="429"/>
      <c r="M76" s="429"/>
      <c r="N76" s="429"/>
      <c r="O76" s="429"/>
      <c r="P76" s="429"/>
      <c r="Q76" s="429"/>
      <c r="R76" s="429"/>
      <c r="S76" s="429"/>
      <c r="T76" s="429"/>
      <c r="U76" s="429"/>
      <c r="V76" s="429"/>
      <c r="W76" s="429"/>
      <c r="X76" s="429"/>
      <c r="Y76" s="429"/>
      <c r="Z76" s="429"/>
      <c r="AA76" s="428">
        <f t="shared" si="27"/>
        <v>0</v>
      </c>
      <c r="AB76" s="395" t="s">
        <v>521</v>
      </c>
      <c r="AC76" s="395">
        <v>1</v>
      </c>
      <c r="AD76" s="397">
        <v>1</v>
      </c>
      <c r="AE76" s="395"/>
      <c r="AF76" s="430"/>
      <c r="AG76" s="430">
        <f>SUM(D76:P76)</f>
        <v>0</v>
      </c>
      <c r="AH76" s="430">
        <f t="shared" si="28"/>
        <v>0</v>
      </c>
      <c r="AI76" s="430">
        <f t="shared" si="29"/>
        <v>0</v>
      </c>
      <c r="AJ76" s="430">
        <v>1</v>
      </c>
      <c r="AK76" s="430">
        <f t="shared" si="30"/>
        <v>1</v>
      </c>
      <c r="AL76" s="424">
        <f t="shared" si="31"/>
        <v>1</v>
      </c>
      <c r="AM76" s="431">
        <f t="shared" si="32"/>
        <v>0</v>
      </c>
      <c r="AN76" s="431">
        <f t="shared" si="32"/>
        <v>0</v>
      </c>
      <c r="AO76" s="431">
        <f t="shared" si="32"/>
        <v>0</v>
      </c>
      <c r="AP76" s="431">
        <f t="shared" si="32"/>
        <v>0</v>
      </c>
      <c r="AQ76" s="431">
        <f t="shared" si="32"/>
        <v>1</v>
      </c>
      <c r="AR76" s="431">
        <f t="shared" si="32"/>
        <v>1</v>
      </c>
      <c r="AT76" s="425">
        <v>1</v>
      </c>
      <c r="AU76" s="425">
        <f t="shared" si="33"/>
        <v>0</v>
      </c>
      <c r="AV76" s="425">
        <f t="shared" si="34"/>
        <v>0</v>
      </c>
    </row>
    <row r="77" spans="1:48" x14ac:dyDescent="0.2">
      <c r="A77" s="426" t="s">
        <v>443</v>
      </c>
      <c r="B77" s="424">
        <v>21</v>
      </c>
      <c r="C77" s="427" t="s">
        <v>522</v>
      </c>
      <c r="D77" s="428"/>
      <c r="E77" s="429"/>
      <c r="F77" s="429"/>
      <c r="G77" s="429"/>
      <c r="H77" s="429"/>
      <c r="I77" s="429"/>
      <c r="J77" s="429">
        <v>1</v>
      </c>
      <c r="K77" s="429"/>
      <c r="L77" s="429"/>
      <c r="M77" s="429"/>
      <c r="N77" s="429"/>
      <c r="O77" s="429"/>
      <c r="P77" s="429"/>
      <c r="Q77" s="429"/>
      <c r="R77" s="429"/>
      <c r="S77" s="429"/>
      <c r="T77" s="429"/>
      <c r="U77" s="429"/>
      <c r="V77" s="429"/>
      <c r="W77" s="429"/>
      <c r="X77" s="429"/>
      <c r="Y77" s="429"/>
      <c r="Z77" s="429"/>
      <c r="AA77" s="428">
        <f t="shared" si="27"/>
        <v>1</v>
      </c>
      <c r="AB77" s="395"/>
      <c r="AC77" s="395"/>
      <c r="AD77" s="397"/>
      <c r="AE77" s="395"/>
      <c r="AF77" s="430"/>
      <c r="AG77" s="430">
        <f>SUM(D77:P77)</f>
        <v>1</v>
      </c>
      <c r="AH77" s="430">
        <f t="shared" si="28"/>
        <v>0</v>
      </c>
      <c r="AI77" s="430">
        <f t="shared" si="29"/>
        <v>0</v>
      </c>
      <c r="AJ77" s="430"/>
      <c r="AK77" s="430">
        <f t="shared" si="30"/>
        <v>1</v>
      </c>
      <c r="AL77" s="424">
        <f t="shared" si="31"/>
        <v>1</v>
      </c>
      <c r="AM77" s="431">
        <f t="shared" si="32"/>
        <v>0</v>
      </c>
      <c r="AN77" s="431">
        <f t="shared" si="32"/>
        <v>0</v>
      </c>
      <c r="AO77" s="431">
        <f t="shared" si="32"/>
        <v>0</v>
      </c>
      <c r="AP77" s="431">
        <f t="shared" si="32"/>
        <v>0</v>
      </c>
      <c r="AQ77" s="431">
        <f t="shared" si="32"/>
        <v>0</v>
      </c>
      <c r="AR77" s="431">
        <f t="shared" si="32"/>
        <v>0</v>
      </c>
      <c r="AT77" s="425">
        <f>IF(SUM(D77:P77)=0,0,1)</f>
        <v>1</v>
      </c>
      <c r="AU77" s="425">
        <f t="shared" si="33"/>
        <v>0</v>
      </c>
      <c r="AV77" s="425">
        <f t="shared" si="34"/>
        <v>0</v>
      </c>
    </row>
    <row r="78" spans="1:48" x14ac:dyDescent="0.2">
      <c r="A78" s="426" t="s">
        <v>443</v>
      </c>
      <c r="B78" s="424">
        <v>27</v>
      </c>
      <c r="C78" s="446" t="s">
        <v>523</v>
      </c>
      <c r="D78" s="428"/>
      <c r="E78" s="429"/>
      <c r="F78" s="429"/>
      <c r="G78" s="429"/>
      <c r="H78" s="429"/>
      <c r="I78" s="429"/>
      <c r="J78" s="429"/>
      <c r="K78" s="429"/>
      <c r="L78" s="429"/>
      <c r="M78" s="429"/>
      <c r="N78" s="429"/>
      <c r="O78" s="429">
        <v>1</v>
      </c>
      <c r="P78" s="429"/>
      <c r="Q78" s="429"/>
      <c r="R78" s="429"/>
      <c r="S78" s="429"/>
      <c r="T78" s="429"/>
      <c r="U78" s="429"/>
      <c r="V78" s="429"/>
      <c r="W78" s="429"/>
      <c r="X78" s="429"/>
      <c r="Y78" s="429"/>
      <c r="Z78" s="429"/>
      <c r="AA78" s="428">
        <f t="shared" si="27"/>
        <v>1</v>
      </c>
      <c r="AB78" s="395"/>
      <c r="AC78" s="395"/>
      <c r="AD78" s="397">
        <v>1</v>
      </c>
      <c r="AE78" s="395"/>
      <c r="AF78" s="430"/>
      <c r="AG78" s="430">
        <f>SUM(D78:P78)</f>
        <v>1</v>
      </c>
      <c r="AH78" s="430">
        <f t="shared" si="28"/>
        <v>0</v>
      </c>
      <c r="AI78" s="430">
        <f t="shared" si="29"/>
        <v>0</v>
      </c>
      <c r="AJ78" s="430"/>
      <c r="AK78" s="430">
        <f t="shared" si="30"/>
        <v>1</v>
      </c>
      <c r="AL78" s="424">
        <f t="shared" si="31"/>
        <v>1</v>
      </c>
      <c r="AM78" s="431">
        <f t="shared" si="32"/>
        <v>0</v>
      </c>
      <c r="AN78" s="431">
        <f t="shared" si="32"/>
        <v>1</v>
      </c>
      <c r="AO78" s="431">
        <f t="shared" si="32"/>
        <v>0</v>
      </c>
      <c r="AP78" s="431">
        <f t="shared" si="32"/>
        <v>0</v>
      </c>
      <c r="AQ78" s="431">
        <f t="shared" si="32"/>
        <v>0</v>
      </c>
      <c r="AR78" s="431">
        <f t="shared" si="32"/>
        <v>1</v>
      </c>
      <c r="AT78" s="425">
        <f>IF(SUM(D78:P78)=0,0,1)</f>
        <v>1</v>
      </c>
      <c r="AU78" s="425">
        <f t="shared" si="33"/>
        <v>0</v>
      </c>
      <c r="AV78" s="425">
        <f t="shared" si="34"/>
        <v>0</v>
      </c>
    </row>
    <row r="79" spans="1:48" x14ac:dyDescent="0.2">
      <c r="A79" s="426" t="s">
        <v>443</v>
      </c>
      <c r="B79" s="424">
        <v>30</v>
      </c>
      <c r="C79" s="427" t="s">
        <v>524</v>
      </c>
      <c r="D79" s="428"/>
      <c r="E79" s="429"/>
      <c r="F79" s="429"/>
      <c r="G79" s="429"/>
      <c r="H79" s="429"/>
      <c r="I79" s="429"/>
      <c r="J79" s="429"/>
      <c r="K79" s="429"/>
      <c r="L79" s="429"/>
      <c r="M79" s="429"/>
      <c r="N79" s="429"/>
      <c r="O79" s="429"/>
      <c r="P79" s="429"/>
      <c r="Q79" s="429"/>
      <c r="R79" s="429"/>
      <c r="S79" s="429"/>
      <c r="T79" s="429"/>
      <c r="U79" s="429"/>
      <c r="V79" s="429"/>
      <c r="W79" s="429"/>
      <c r="X79" s="429"/>
      <c r="Y79" s="429"/>
      <c r="Z79" s="429"/>
      <c r="AA79" s="428">
        <f t="shared" si="27"/>
        <v>0</v>
      </c>
      <c r="AB79" s="395" t="s">
        <v>468</v>
      </c>
      <c r="AC79" s="395">
        <v>1</v>
      </c>
      <c r="AD79" s="397">
        <v>1</v>
      </c>
      <c r="AE79" s="395"/>
      <c r="AF79" s="430"/>
      <c r="AG79" s="430">
        <f>SUM(D79:P79)+AC79</f>
        <v>1</v>
      </c>
      <c r="AH79" s="430">
        <f t="shared" si="28"/>
        <v>0</v>
      </c>
      <c r="AI79" s="430">
        <f t="shared" si="29"/>
        <v>0</v>
      </c>
      <c r="AJ79" s="430"/>
      <c r="AK79" s="430">
        <f t="shared" si="30"/>
        <v>1</v>
      </c>
      <c r="AL79" s="424">
        <f t="shared" si="31"/>
        <v>1</v>
      </c>
      <c r="AM79" s="431">
        <f t="shared" si="32"/>
        <v>0</v>
      </c>
      <c r="AN79" s="431">
        <f t="shared" si="32"/>
        <v>1</v>
      </c>
      <c r="AO79" s="431">
        <f t="shared" si="32"/>
        <v>0</v>
      </c>
      <c r="AP79" s="431">
        <f t="shared" si="32"/>
        <v>0</v>
      </c>
      <c r="AQ79" s="431">
        <f t="shared" si="32"/>
        <v>0</v>
      </c>
      <c r="AR79" s="431">
        <f t="shared" si="32"/>
        <v>1</v>
      </c>
      <c r="AT79" s="425">
        <v>1</v>
      </c>
      <c r="AU79" s="425">
        <f t="shared" si="33"/>
        <v>0</v>
      </c>
      <c r="AV79" s="425">
        <f t="shared" si="34"/>
        <v>0</v>
      </c>
    </row>
    <row r="80" spans="1:48" x14ac:dyDescent="0.2">
      <c r="A80" s="426" t="s">
        <v>443</v>
      </c>
      <c r="B80" s="424">
        <v>31</v>
      </c>
      <c r="C80" s="427" t="s">
        <v>525</v>
      </c>
      <c r="D80" s="428"/>
      <c r="E80" s="429"/>
      <c r="F80" s="429"/>
      <c r="G80" s="429"/>
      <c r="H80" s="429"/>
      <c r="I80" s="429"/>
      <c r="J80" s="429"/>
      <c r="K80" s="429"/>
      <c r="L80" s="429"/>
      <c r="M80" s="429"/>
      <c r="N80" s="429"/>
      <c r="O80" s="429"/>
      <c r="P80" s="429"/>
      <c r="Q80" s="429"/>
      <c r="R80" s="429"/>
      <c r="S80" s="429"/>
      <c r="T80" s="429"/>
      <c r="U80" s="429"/>
      <c r="V80" s="429"/>
      <c r="W80" s="429"/>
      <c r="X80" s="429"/>
      <c r="Y80" s="429"/>
      <c r="Z80" s="429"/>
      <c r="AA80" s="428">
        <f t="shared" si="27"/>
        <v>0</v>
      </c>
      <c r="AB80" s="395" t="s">
        <v>447</v>
      </c>
      <c r="AC80" s="395">
        <v>1</v>
      </c>
      <c r="AD80" s="397"/>
      <c r="AE80" s="395"/>
      <c r="AF80" s="430"/>
      <c r="AG80" s="430">
        <f>SUM(D80:P80)+AC80</f>
        <v>1</v>
      </c>
      <c r="AH80" s="430">
        <f t="shared" si="28"/>
        <v>0</v>
      </c>
      <c r="AI80" s="430">
        <f t="shared" si="29"/>
        <v>0</v>
      </c>
      <c r="AJ80" s="430"/>
      <c r="AK80" s="430">
        <f t="shared" si="30"/>
        <v>1</v>
      </c>
      <c r="AL80" s="424">
        <f t="shared" si="31"/>
        <v>1</v>
      </c>
      <c r="AM80" s="431">
        <f t="shared" si="32"/>
        <v>0</v>
      </c>
      <c r="AN80" s="431">
        <f t="shared" si="32"/>
        <v>0</v>
      </c>
      <c r="AO80" s="431">
        <f t="shared" si="32"/>
        <v>0</v>
      </c>
      <c r="AP80" s="431">
        <f t="shared" si="32"/>
        <v>0</v>
      </c>
      <c r="AQ80" s="431">
        <f t="shared" si="32"/>
        <v>0</v>
      </c>
      <c r="AR80" s="431">
        <f t="shared" si="32"/>
        <v>0</v>
      </c>
      <c r="AT80" s="425">
        <v>1</v>
      </c>
      <c r="AU80" s="425">
        <f t="shared" si="33"/>
        <v>0</v>
      </c>
      <c r="AV80" s="425">
        <f t="shared" si="34"/>
        <v>0</v>
      </c>
    </row>
    <row r="81" spans="1:48" x14ac:dyDescent="0.2">
      <c r="A81" s="426" t="s">
        <v>443</v>
      </c>
      <c r="B81" s="424">
        <v>35</v>
      </c>
      <c r="C81" s="446" t="s">
        <v>526</v>
      </c>
      <c r="D81" s="433"/>
      <c r="E81" s="433">
        <v>1</v>
      </c>
      <c r="F81" s="433"/>
      <c r="G81" s="433"/>
      <c r="H81" s="429"/>
      <c r="I81" s="429"/>
      <c r="J81" s="429"/>
      <c r="K81" s="429"/>
      <c r="L81" s="429"/>
      <c r="M81" s="429"/>
      <c r="N81" s="429"/>
      <c r="O81" s="429"/>
      <c r="P81" s="429"/>
      <c r="Q81" s="429"/>
      <c r="R81" s="429"/>
      <c r="S81" s="429"/>
      <c r="T81" s="429"/>
      <c r="U81" s="429"/>
      <c r="V81" s="429"/>
      <c r="W81" s="429"/>
      <c r="X81" s="429"/>
      <c r="Y81" s="429"/>
      <c r="Z81" s="429"/>
      <c r="AA81" s="428">
        <f t="shared" si="27"/>
        <v>1</v>
      </c>
      <c r="AB81" s="395"/>
      <c r="AC81" s="395"/>
      <c r="AD81" s="397">
        <v>1</v>
      </c>
      <c r="AE81" s="395"/>
      <c r="AF81" s="430"/>
      <c r="AG81" s="430">
        <f>SUM(D81:P81)</f>
        <v>1</v>
      </c>
      <c r="AH81" s="430">
        <f t="shared" si="28"/>
        <v>0</v>
      </c>
      <c r="AI81" s="430">
        <f t="shared" si="29"/>
        <v>0</v>
      </c>
      <c r="AJ81" s="430"/>
      <c r="AK81" s="430">
        <f t="shared" si="30"/>
        <v>1</v>
      </c>
      <c r="AL81" s="424">
        <f t="shared" si="31"/>
        <v>1</v>
      </c>
      <c r="AM81" s="431">
        <f t="shared" si="32"/>
        <v>0</v>
      </c>
      <c r="AN81" s="431">
        <f t="shared" si="32"/>
        <v>1</v>
      </c>
      <c r="AO81" s="431">
        <f t="shared" si="32"/>
        <v>0</v>
      </c>
      <c r="AP81" s="431">
        <f t="shared" si="32"/>
        <v>0</v>
      </c>
      <c r="AQ81" s="431">
        <f t="shared" si="32"/>
        <v>0</v>
      </c>
      <c r="AR81" s="431">
        <f t="shared" si="32"/>
        <v>1</v>
      </c>
      <c r="AT81" s="425">
        <f>IF(SUM(D81:P81)=0,0,1)</f>
        <v>1</v>
      </c>
      <c r="AU81" s="425">
        <f t="shared" si="33"/>
        <v>0</v>
      </c>
      <c r="AV81" s="425">
        <f t="shared" si="34"/>
        <v>0</v>
      </c>
    </row>
    <row r="82" spans="1:48" x14ac:dyDescent="0.2">
      <c r="A82" s="426" t="s">
        <v>443</v>
      </c>
      <c r="B82" s="424">
        <v>39</v>
      </c>
      <c r="C82" s="395" t="s">
        <v>527</v>
      </c>
      <c r="D82" s="428"/>
      <c r="E82" s="429"/>
      <c r="F82" s="429"/>
      <c r="G82" s="429"/>
      <c r="H82" s="429"/>
      <c r="I82" s="429"/>
      <c r="J82" s="429"/>
      <c r="K82" s="429"/>
      <c r="L82" s="429"/>
      <c r="M82" s="429"/>
      <c r="N82" s="429"/>
      <c r="O82" s="429"/>
      <c r="P82" s="429"/>
      <c r="Q82" s="429"/>
      <c r="R82" s="429"/>
      <c r="S82" s="429"/>
      <c r="T82" s="429"/>
      <c r="U82" s="429"/>
      <c r="V82" s="429"/>
      <c r="W82" s="429"/>
      <c r="X82" s="429"/>
      <c r="Y82" s="429"/>
      <c r="Z82" s="429"/>
      <c r="AA82" s="428">
        <f t="shared" si="27"/>
        <v>0</v>
      </c>
      <c r="AB82" s="395" t="s">
        <v>528</v>
      </c>
      <c r="AC82" s="395">
        <v>1</v>
      </c>
      <c r="AD82" s="397"/>
      <c r="AE82" s="395"/>
      <c r="AF82" s="430">
        <v>1</v>
      </c>
      <c r="AG82" s="430"/>
      <c r="AH82" s="430"/>
      <c r="AI82" s="430"/>
      <c r="AJ82" s="430"/>
      <c r="AK82" s="430">
        <f t="shared" si="30"/>
        <v>1</v>
      </c>
      <c r="AL82" s="424">
        <f t="shared" si="31"/>
        <v>1</v>
      </c>
      <c r="AM82" s="431">
        <f t="shared" si="32"/>
        <v>0</v>
      </c>
      <c r="AN82" s="431">
        <f t="shared" si="32"/>
        <v>0</v>
      </c>
      <c r="AO82" s="431">
        <f t="shared" si="32"/>
        <v>0</v>
      </c>
      <c r="AP82" s="431">
        <f t="shared" si="32"/>
        <v>0</v>
      </c>
      <c r="AQ82" s="431">
        <f t="shared" si="32"/>
        <v>0</v>
      </c>
      <c r="AR82" s="431">
        <f t="shared" si="32"/>
        <v>0</v>
      </c>
      <c r="AT82" s="425">
        <v>1</v>
      </c>
      <c r="AU82" s="425">
        <f t="shared" si="33"/>
        <v>0</v>
      </c>
      <c r="AV82" s="425">
        <f t="shared" si="34"/>
        <v>0</v>
      </c>
    </row>
    <row r="83" spans="1:48" x14ac:dyDescent="0.2">
      <c r="A83" s="426" t="s">
        <v>443</v>
      </c>
      <c r="B83" s="424">
        <v>40</v>
      </c>
      <c r="C83" s="427" t="s">
        <v>529</v>
      </c>
      <c r="D83" s="428"/>
      <c r="E83" s="429"/>
      <c r="F83" s="429"/>
      <c r="G83" s="429"/>
      <c r="H83" s="429"/>
      <c r="I83" s="429"/>
      <c r="J83" s="429"/>
      <c r="K83" s="429"/>
      <c r="L83" s="429"/>
      <c r="M83" s="429"/>
      <c r="N83" s="429"/>
      <c r="O83" s="429"/>
      <c r="P83" s="429"/>
      <c r="Q83" s="429"/>
      <c r="R83" s="429"/>
      <c r="S83" s="429"/>
      <c r="T83" s="429"/>
      <c r="U83" s="429"/>
      <c r="V83" s="429"/>
      <c r="W83" s="429"/>
      <c r="X83" s="429"/>
      <c r="Y83" s="429"/>
      <c r="Z83" s="429"/>
      <c r="AA83" s="428">
        <f t="shared" si="27"/>
        <v>0</v>
      </c>
      <c r="AB83" s="395" t="s">
        <v>530</v>
      </c>
      <c r="AC83" s="395">
        <v>1</v>
      </c>
      <c r="AD83" s="397">
        <v>1</v>
      </c>
      <c r="AE83" s="395"/>
      <c r="AF83" s="430"/>
      <c r="AG83" s="430">
        <f>SUM(D83:P83)+AC83</f>
        <v>1</v>
      </c>
      <c r="AH83" s="430">
        <f t="shared" ref="AH83:AH106" si="35">SUM(Q83:R83)</f>
        <v>0</v>
      </c>
      <c r="AI83" s="430">
        <f t="shared" ref="AI83:AI106" si="36">SUM(S83:Z83)</f>
        <v>0</v>
      </c>
      <c r="AJ83" s="430"/>
      <c r="AK83" s="430">
        <f t="shared" si="30"/>
        <v>1</v>
      </c>
      <c r="AL83" s="424">
        <f t="shared" si="31"/>
        <v>1</v>
      </c>
      <c r="AM83" s="431">
        <f t="shared" si="32"/>
        <v>0</v>
      </c>
      <c r="AN83" s="431">
        <f t="shared" si="32"/>
        <v>1</v>
      </c>
      <c r="AO83" s="431">
        <f t="shared" si="32"/>
        <v>0</v>
      </c>
      <c r="AP83" s="431">
        <f t="shared" si="32"/>
        <v>0</v>
      </c>
      <c r="AQ83" s="431">
        <f t="shared" si="32"/>
        <v>0</v>
      </c>
      <c r="AR83" s="431">
        <f t="shared" si="32"/>
        <v>1</v>
      </c>
      <c r="AT83" s="425">
        <v>1</v>
      </c>
      <c r="AU83" s="425">
        <f t="shared" si="33"/>
        <v>0</v>
      </c>
      <c r="AV83" s="425">
        <f t="shared" si="34"/>
        <v>0</v>
      </c>
    </row>
    <row r="84" spans="1:48" x14ac:dyDescent="0.2">
      <c r="A84" s="426" t="s">
        <v>443</v>
      </c>
      <c r="B84" s="424">
        <v>42</v>
      </c>
      <c r="C84" s="446" t="s">
        <v>531</v>
      </c>
      <c r="D84" s="428"/>
      <c r="E84" s="429"/>
      <c r="F84" s="429"/>
      <c r="G84" s="429"/>
      <c r="H84" s="429"/>
      <c r="I84" s="429"/>
      <c r="J84" s="429"/>
      <c r="K84" s="429"/>
      <c r="L84" s="429"/>
      <c r="M84" s="429"/>
      <c r="N84" s="429"/>
      <c r="O84" s="429"/>
      <c r="P84" s="429"/>
      <c r="Q84" s="429"/>
      <c r="R84" s="429"/>
      <c r="S84" s="429"/>
      <c r="T84" s="429"/>
      <c r="U84" s="429"/>
      <c r="V84" s="429"/>
      <c r="W84" s="429"/>
      <c r="X84" s="429"/>
      <c r="Y84" s="429"/>
      <c r="Z84" s="429"/>
      <c r="AA84" s="428">
        <f t="shared" si="27"/>
        <v>0</v>
      </c>
      <c r="AB84" s="395" t="s">
        <v>456</v>
      </c>
      <c r="AC84" s="395">
        <v>1</v>
      </c>
      <c r="AD84" s="397">
        <v>1</v>
      </c>
      <c r="AE84" s="395"/>
      <c r="AF84" s="430"/>
      <c r="AG84" s="430">
        <f>SUM(D84:P84)+AC84</f>
        <v>1</v>
      </c>
      <c r="AH84" s="430">
        <f t="shared" si="35"/>
        <v>0</v>
      </c>
      <c r="AI84" s="430">
        <f t="shared" si="36"/>
        <v>0</v>
      </c>
      <c r="AJ84" s="430"/>
      <c r="AK84" s="430">
        <f t="shared" si="30"/>
        <v>1</v>
      </c>
      <c r="AL84" s="424">
        <f t="shared" si="31"/>
        <v>1</v>
      </c>
      <c r="AM84" s="431">
        <f t="shared" si="32"/>
        <v>0</v>
      </c>
      <c r="AN84" s="431">
        <f t="shared" si="32"/>
        <v>1</v>
      </c>
      <c r="AO84" s="431">
        <f t="shared" si="32"/>
        <v>0</v>
      </c>
      <c r="AP84" s="431">
        <f t="shared" si="32"/>
        <v>0</v>
      </c>
      <c r="AQ84" s="431">
        <f t="shared" si="32"/>
        <v>0</v>
      </c>
      <c r="AR84" s="431">
        <f t="shared" si="32"/>
        <v>1</v>
      </c>
      <c r="AT84" s="425">
        <v>1</v>
      </c>
      <c r="AU84" s="425">
        <f t="shared" si="33"/>
        <v>0</v>
      </c>
      <c r="AV84" s="425">
        <f t="shared" si="34"/>
        <v>0</v>
      </c>
    </row>
    <row r="85" spans="1:48" x14ac:dyDescent="0.2">
      <c r="A85" s="426" t="s">
        <v>443</v>
      </c>
      <c r="B85" s="424">
        <v>43</v>
      </c>
      <c r="C85" s="463" t="s">
        <v>532</v>
      </c>
      <c r="D85" s="428"/>
      <c r="E85" s="429"/>
      <c r="F85" s="429">
        <v>1</v>
      </c>
      <c r="G85" s="429"/>
      <c r="H85" s="429">
        <v>1</v>
      </c>
      <c r="I85" s="429"/>
      <c r="J85" s="429"/>
      <c r="K85" s="429"/>
      <c r="L85" s="429"/>
      <c r="M85" s="429"/>
      <c r="N85" s="429"/>
      <c r="O85" s="429"/>
      <c r="P85" s="429"/>
      <c r="Q85" s="429"/>
      <c r="R85" s="429"/>
      <c r="S85" s="429"/>
      <c r="T85" s="429"/>
      <c r="U85" s="429"/>
      <c r="V85" s="429"/>
      <c r="W85" s="429"/>
      <c r="X85" s="429"/>
      <c r="Y85" s="429"/>
      <c r="Z85" s="429"/>
      <c r="AA85" s="428">
        <f t="shared" si="27"/>
        <v>2</v>
      </c>
      <c r="AB85" s="395"/>
      <c r="AC85" s="395"/>
      <c r="AD85" s="397"/>
      <c r="AE85" s="395"/>
      <c r="AF85" s="430"/>
      <c r="AG85" s="430">
        <f>SUM(D85:P85)</f>
        <v>2</v>
      </c>
      <c r="AH85" s="430">
        <f t="shared" si="35"/>
        <v>0</v>
      </c>
      <c r="AI85" s="430">
        <f t="shared" si="36"/>
        <v>0</v>
      </c>
      <c r="AJ85" s="430"/>
      <c r="AK85" s="430">
        <f t="shared" si="30"/>
        <v>2</v>
      </c>
      <c r="AL85" s="424">
        <f t="shared" si="31"/>
        <v>1</v>
      </c>
      <c r="AM85" s="431">
        <f t="shared" si="32"/>
        <v>0</v>
      </c>
      <c r="AN85" s="431">
        <f t="shared" si="32"/>
        <v>0</v>
      </c>
      <c r="AO85" s="431">
        <f t="shared" si="32"/>
        <v>0</v>
      </c>
      <c r="AP85" s="431">
        <f t="shared" si="32"/>
        <v>0</v>
      </c>
      <c r="AQ85" s="431">
        <f t="shared" si="32"/>
        <v>0</v>
      </c>
      <c r="AR85" s="431">
        <f t="shared" si="32"/>
        <v>0</v>
      </c>
      <c r="AT85" s="425">
        <f>IF(SUM(D85:P85)=0,0,1)</f>
        <v>1</v>
      </c>
      <c r="AU85" s="425">
        <f t="shared" si="33"/>
        <v>0</v>
      </c>
      <c r="AV85" s="425">
        <f t="shared" si="34"/>
        <v>0</v>
      </c>
    </row>
    <row r="86" spans="1:48" x14ac:dyDescent="0.2">
      <c r="A86" s="426" t="s">
        <v>443</v>
      </c>
      <c r="B86" s="424">
        <v>44</v>
      </c>
      <c r="C86" s="395" t="s">
        <v>533</v>
      </c>
      <c r="D86" s="428"/>
      <c r="E86" s="429"/>
      <c r="F86" s="429"/>
      <c r="G86" s="429"/>
      <c r="H86" s="429">
        <v>1</v>
      </c>
      <c r="I86" s="429"/>
      <c r="J86" s="429"/>
      <c r="K86" s="429"/>
      <c r="L86" s="429"/>
      <c r="M86" s="429"/>
      <c r="N86" s="429"/>
      <c r="O86" s="429"/>
      <c r="P86" s="429"/>
      <c r="Q86" s="429"/>
      <c r="R86" s="429"/>
      <c r="S86" s="429"/>
      <c r="T86" s="429"/>
      <c r="U86" s="429"/>
      <c r="V86" s="429"/>
      <c r="W86" s="429"/>
      <c r="X86" s="429"/>
      <c r="Y86" s="429"/>
      <c r="Z86" s="429"/>
      <c r="AA86" s="428">
        <f t="shared" si="27"/>
        <v>1</v>
      </c>
      <c r="AB86" s="395" t="s">
        <v>534</v>
      </c>
      <c r="AC86" s="395">
        <v>2</v>
      </c>
      <c r="AD86" s="397">
        <v>1</v>
      </c>
      <c r="AE86" s="395"/>
      <c r="AF86" s="430"/>
      <c r="AG86" s="430">
        <f>SUM(D86:P86)+AC86</f>
        <v>3</v>
      </c>
      <c r="AH86" s="430">
        <f t="shared" si="35"/>
        <v>0</v>
      </c>
      <c r="AI86" s="430">
        <f t="shared" si="36"/>
        <v>0</v>
      </c>
      <c r="AJ86" s="430"/>
      <c r="AK86" s="430">
        <f t="shared" si="30"/>
        <v>3</v>
      </c>
      <c r="AL86" s="424">
        <f t="shared" si="31"/>
        <v>1</v>
      </c>
      <c r="AM86" s="431">
        <f t="shared" si="32"/>
        <v>0</v>
      </c>
      <c r="AN86" s="431">
        <f t="shared" si="32"/>
        <v>3</v>
      </c>
      <c r="AO86" s="431">
        <f t="shared" si="32"/>
        <v>0</v>
      </c>
      <c r="AP86" s="431">
        <f t="shared" si="32"/>
        <v>0</v>
      </c>
      <c r="AQ86" s="431">
        <f t="shared" si="32"/>
        <v>0</v>
      </c>
      <c r="AR86" s="431">
        <f t="shared" si="32"/>
        <v>3</v>
      </c>
      <c r="AT86" s="425">
        <f>IF(SUM(D86:P86)=0,0,1)</f>
        <v>1</v>
      </c>
      <c r="AU86" s="425">
        <f t="shared" si="33"/>
        <v>0</v>
      </c>
      <c r="AV86" s="425">
        <f t="shared" si="34"/>
        <v>0</v>
      </c>
    </row>
    <row r="87" spans="1:48" x14ac:dyDescent="0.2">
      <c r="A87" s="426" t="s">
        <v>443</v>
      </c>
      <c r="B87" s="424">
        <v>46</v>
      </c>
      <c r="C87" s="395" t="s">
        <v>535</v>
      </c>
      <c r="D87" s="428"/>
      <c r="E87" s="429"/>
      <c r="F87" s="429"/>
      <c r="G87" s="429"/>
      <c r="H87" s="429"/>
      <c r="I87" s="429"/>
      <c r="J87" s="429"/>
      <c r="K87" s="429"/>
      <c r="L87" s="429"/>
      <c r="M87" s="429"/>
      <c r="N87" s="429"/>
      <c r="O87" s="429">
        <v>1</v>
      </c>
      <c r="P87" s="429"/>
      <c r="Q87" s="429"/>
      <c r="R87" s="429"/>
      <c r="S87" s="429"/>
      <c r="T87" s="429"/>
      <c r="U87" s="429"/>
      <c r="V87" s="429"/>
      <c r="W87" s="429"/>
      <c r="X87" s="429"/>
      <c r="Y87" s="429"/>
      <c r="Z87" s="429"/>
      <c r="AA87" s="428">
        <f t="shared" si="27"/>
        <v>1</v>
      </c>
      <c r="AB87" s="395"/>
      <c r="AC87" s="395"/>
      <c r="AD87" s="397"/>
      <c r="AE87" s="395"/>
      <c r="AF87" s="430"/>
      <c r="AG87" s="430">
        <f>SUM(D87:P87)</f>
        <v>1</v>
      </c>
      <c r="AH87" s="430">
        <f t="shared" si="35"/>
        <v>0</v>
      </c>
      <c r="AI87" s="430">
        <f t="shared" si="36"/>
        <v>0</v>
      </c>
      <c r="AJ87" s="430"/>
      <c r="AK87" s="430">
        <f t="shared" si="30"/>
        <v>1</v>
      </c>
      <c r="AL87" s="424">
        <f t="shared" si="31"/>
        <v>1</v>
      </c>
      <c r="AM87" s="431">
        <f t="shared" si="32"/>
        <v>0</v>
      </c>
      <c r="AN87" s="431">
        <f t="shared" si="32"/>
        <v>0</v>
      </c>
      <c r="AO87" s="431">
        <f t="shared" si="32"/>
        <v>0</v>
      </c>
      <c r="AP87" s="431">
        <f t="shared" si="32"/>
        <v>0</v>
      </c>
      <c r="AQ87" s="431">
        <f t="shared" si="32"/>
        <v>0</v>
      </c>
      <c r="AR87" s="431">
        <f t="shared" si="32"/>
        <v>0</v>
      </c>
      <c r="AT87" s="425">
        <f>IF(SUM(D87:P87)=0,0,1)</f>
        <v>1</v>
      </c>
      <c r="AU87" s="425">
        <f t="shared" si="33"/>
        <v>0</v>
      </c>
      <c r="AV87" s="425">
        <f t="shared" si="34"/>
        <v>0</v>
      </c>
    </row>
    <row r="88" spans="1:48" x14ac:dyDescent="0.2">
      <c r="A88" s="426" t="s">
        <v>443</v>
      </c>
      <c r="B88" s="424">
        <v>48</v>
      </c>
      <c r="C88" s="427" t="s">
        <v>536</v>
      </c>
      <c r="D88" s="433"/>
      <c r="E88" s="433"/>
      <c r="F88" s="433"/>
      <c r="G88" s="433"/>
      <c r="H88" s="429"/>
      <c r="I88" s="429"/>
      <c r="J88" s="429"/>
      <c r="K88" s="429"/>
      <c r="L88" s="429"/>
      <c r="M88" s="429"/>
      <c r="N88" s="429"/>
      <c r="O88" s="429"/>
      <c r="P88" s="429"/>
      <c r="Q88" s="429"/>
      <c r="R88" s="429"/>
      <c r="S88" s="429"/>
      <c r="T88" s="429"/>
      <c r="U88" s="429"/>
      <c r="V88" s="429"/>
      <c r="W88" s="429"/>
      <c r="X88" s="429"/>
      <c r="Y88" s="429"/>
      <c r="Z88" s="429"/>
      <c r="AA88" s="428">
        <f t="shared" si="27"/>
        <v>0</v>
      </c>
      <c r="AB88" s="395" t="s">
        <v>515</v>
      </c>
      <c r="AC88" s="395">
        <v>1</v>
      </c>
      <c r="AD88" s="397">
        <v>1</v>
      </c>
      <c r="AE88" s="395"/>
      <c r="AF88" s="430"/>
      <c r="AG88" s="430">
        <f t="shared" ref="AG88:AG94" si="37">SUM(D88:P88)+AE88+AC88</f>
        <v>1</v>
      </c>
      <c r="AH88" s="430">
        <f t="shared" si="35"/>
        <v>0</v>
      </c>
      <c r="AI88" s="430">
        <f t="shared" si="36"/>
        <v>0</v>
      </c>
      <c r="AJ88" s="430"/>
      <c r="AK88" s="430">
        <f t="shared" si="30"/>
        <v>1</v>
      </c>
      <c r="AL88" s="424">
        <f t="shared" si="31"/>
        <v>1</v>
      </c>
      <c r="AM88" s="431">
        <f t="shared" si="32"/>
        <v>0</v>
      </c>
      <c r="AN88" s="431">
        <f t="shared" si="32"/>
        <v>1</v>
      </c>
      <c r="AO88" s="431">
        <f t="shared" si="32"/>
        <v>0</v>
      </c>
      <c r="AP88" s="431">
        <f t="shared" si="32"/>
        <v>0</v>
      </c>
      <c r="AQ88" s="431">
        <f t="shared" si="32"/>
        <v>0</v>
      </c>
      <c r="AR88" s="431">
        <f t="shared" si="32"/>
        <v>1</v>
      </c>
      <c r="AT88" s="425">
        <v>1</v>
      </c>
      <c r="AU88" s="425">
        <f t="shared" si="33"/>
        <v>0</v>
      </c>
      <c r="AV88" s="425">
        <f t="shared" si="34"/>
        <v>0</v>
      </c>
    </row>
    <row r="89" spans="1:48" x14ac:dyDescent="0.2">
      <c r="A89" s="426" t="s">
        <v>443</v>
      </c>
      <c r="B89" s="424">
        <v>52</v>
      </c>
      <c r="C89" s="446" t="s">
        <v>537</v>
      </c>
      <c r="D89" s="432"/>
      <c r="E89" s="433"/>
      <c r="F89" s="433"/>
      <c r="G89" s="429"/>
      <c r="H89" s="429"/>
      <c r="I89" s="429"/>
      <c r="J89" s="429"/>
      <c r="K89" s="429"/>
      <c r="L89" s="429"/>
      <c r="M89" s="429"/>
      <c r="N89" s="429"/>
      <c r="O89" s="429"/>
      <c r="P89" s="429"/>
      <c r="Q89" s="429"/>
      <c r="R89" s="429"/>
      <c r="S89" s="429"/>
      <c r="T89" s="429"/>
      <c r="U89" s="429"/>
      <c r="V89" s="429"/>
      <c r="W89" s="429"/>
      <c r="X89" s="429"/>
      <c r="Y89" s="429"/>
      <c r="Z89" s="429"/>
      <c r="AA89" s="428">
        <f t="shared" si="27"/>
        <v>0</v>
      </c>
      <c r="AB89" s="395" t="s">
        <v>456</v>
      </c>
      <c r="AC89" s="395">
        <v>1</v>
      </c>
      <c r="AD89" s="397"/>
      <c r="AE89" s="395"/>
      <c r="AF89" s="430"/>
      <c r="AG89" s="430">
        <f t="shared" si="37"/>
        <v>1</v>
      </c>
      <c r="AH89" s="430">
        <f t="shared" si="35"/>
        <v>0</v>
      </c>
      <c r="AI89" s="430">
        <f t="shared" si="36"/>
        <v>0</v>
      </c>
      <c r="AJ89" s="430"/>
      <c r="AK89" s="430">
        <f t="shared" si="30"/>
        <v>1</v>
      </c>
      <c r="AL89" s="424">
        <f t="shared" si="31"/>
        <v>1</v>
      </c>
      <c r="AM89" s="431">
        <f t="shared" si="32"/>
        <v>0</v>
      </c>
      <c r="AN89" s="431">
        <f t="shared" si="32"/>
        <v>0</v>
      </c>
      <c r="AO89" s="431">
        <f t="shared" si="32"/>
        <v>0</v>
      </c>
      <c r="AP89" s="431">
        <f t="shared" si="32"/>
        <v>0</v>
      </c>
      <c r="AQ89" s="431">
        <f t="shared" si="32"/>
        <v>0</v>
      </c>
      <c r="AR89" s="431">
        <f t="shared" si="32"/>
        <v>0</v>
      </c>
      <c r="AT89" s="425">
        <v>1</v>
      </c>
      <c r="AU89" s="425">
        <f t="shared" si="33"/>
        <v>0</v>
      </c>
      <c r="AV89" s="425">
        <f t="shared" si="34"/>
        <v>0</v>
      </c>
    </row>
    <row r="90" spans="1:48" x14ac:dyDescent="0.2">
      <c r="A90" s="426" t="s">
        <v>443</v>
      </c>
      <c r="B90" s="424">
        <v>53</v>
      </c>
      <c r="C90" s="446" t="s">
        <v>538</v>
      </c>
      <c r="D90" s="433"/>
      <c r="E90" s="433"/>
      <c r="F90" s="433"/>
      <c r="G90" s="433"/>
      <c r="H90" s="429"/>
      <c r="I90" s="429"/>
      <c r="J90" s="429"/>
      <c r="K90" s="429"/>
      <c r="L90" s="429"/>
      <c r="M90" s="429"/>
      <c r="N90" s="429"/>
      <c r="O90" s="429"/>
      <c r="P90" s="429"/>
      <c r="Q90" s="429"/>
      <c r="R90" s="429"/>
      <c r="S90" s="429"/>
      <c r="T90" s="429"/>
      <c r="U90" s="429"/>
      <c r="V90" s="429"/>
      <c r="W90" s="429"/>
      <c r="X90" s="429"/>
      <c r="Y90" s="429"/>
      <c r="Z90" s="429"/>
      <c r="AA90" s="428">
        <f t="shared" si="27"/>
        <v>0</v>
      </c>
      <c r="AB90" s="395" t="s">
        <v>539</v>
      </c>
      <c r="AC90" s="395">
        <v>1</v>
      </c>
      <c r="AD90" s="397">
        <v>1</v>
      </c>
      <c r="AE90" s="395"/>
      <c r="AF90" s="430"/>
      <c r="AG90" s="430">
        <f t="shared" si="37"/>
        <v>1</v>
      </c>
      <c r="AH90" s="430">
        <f t="shared" si="35"/>
        <v>0</v>
      </c>
      <c r="AI90" s="430">
        <f t="shared" si="36"/>
        <v>0</v>
      </c>
      <c r="AJ90" s="430"/>
      <c r="AK90" s="430">
        <f t="shared" si="30"/>
        <v>1</v>
      </c>
      <c r="AL90" s="424">
        <f t="shared" si="31"/>
        <v>1</v>
      </c>
      <c r="AM90" s="431">
        <f t="shared" si="32"/>
        <v>0</v>
      </c>
      <c r="AN90" s="431">
        <f t="shared" si="32"/>
        <v>1</v>
      </c>
      <c r="AO90" s="431">
        <f t="shared" si="32"/>
        <v>0</v>
      </c>
      <c r="AP90" s="431">
        <f t="shared" si="32"/>
        <v>0</v>
      </c>
      <c r="AQ90" s="431">
        <f t="shared" si="32"/>
        <v>0</v>
      </c>
      <c r="AR90" s="431">
        <f t="shared" si="32"/>
        <v>1</v>
      </c>
      <c r="AT90" s="425">
        <v>1</v>
      </c>
      <c r="AU90" s="425">
        <f t="shared" si="33"/>
        <v>0</v>
      </c>
      <c r="AV90" s="425">
        <f t="shared" si="34"/>
        <v>0</v>
      </c>
    </row>
    <row r="91" spans="1:48" x14ac:dyDescent="0.2">
      <c r="A91" s="426" t="s">
        <v>443</v>
      </c>
      <c r="B91" s="424">
        <v>58</v>
      </c>
      <c r="C91" s="395" t="s">
        <v>540</v>
      </c>
      <c r="D91" s="432"/>
      <c r="E91" s="433"/>
      <c r="F91" s="433"/>
      <c r="G91" s="429"/>
      <c r="H91" s="429"/>
      <c r="I91" s="429"/>
      <c r="J91" s="429"/>
      <c r="K91" s="429"/>
      <c r="L91" s="429"/>
      <c r="M91" s="429"/>
      <c r="N91" s="429"/>
      <c r="O91" s="429"/>
      <c r="P91" s="429"/>
      <c r="Q91" s="429"/>
      <c r="R91" s="429"/>
      <c r="S91" s="429"/>
      <c r="T91" s="429"/>
      <c r="U91" s="429"/>
      <c r="V91" s="429"/>
      <c r="W91" s="429"/>
      <c r="X91" s="429"/>
      <c r="Y91" s="429"/>
      <c r="Z91" s="429"/>
      <c r="AA91" s="428">
        <f t="shared" si="27"/>
        <v>0</v>
      </c>
      <c r="AB91" s="395" t="s">
        <v>459</v>
      </c>
      <c r="AC91" s="395">
        <v>1</v>
      </c>
      <c r="AD91" s="397"/>
      <c r="AE91" s="395"/>
      <c r="AF91" s="430"/>
      <c r="AG91" s="430">
        <f t="shared" si="37"/>
        <v>1</v>
      </c>
      <c r="AH91" s="430">
        <f t="shared" si="35"/>
        <v>0</v>
      </c>
      <c r="AI91" s="430">
        <f t="shared" si="36"/>
        <v>0</v>
      </c>
      <c r="AJ91" s="430"/>
      <c r="AK91" s="430">
        <f t="shared" si="30"/>
        <v>1</v>
      </c>
      <c r="AL91" s="424">
        <f t="shared" si="31"/>
        <v>1</v>
      </c>
      <c r="AM91" s="431">
        <f t="shared" si="32"/>
        <v>0</v>
      </c>
      <c r="AN91" s="431">
        <f t="shared" si="32"/>
        <v>0</v>
      </c>
      <c r="AO91" s="431">
        <f t="shared" si="32"/>
        <v>0</v>
      </c>
      <c r="AP91" s="431">
        <f t="shared" si="32"/>
        <v>0</v>
      </c>
      <c r="AQ91" s="431">
        <f t="shared" si="32"/>
        <v>0</v>
      </c>
      <c r="AR91" s="431">
        <f t="shared" si="32"/>
        <v>0</v>
      </c>
      <c r="AT91" s="425">
        <v>1</v>
      </c>
      <c r="AU91" s="425">
        <f t="shared" si="33"/>
        <v>0</v>
      </c>
      <c r="AV91" s="425">
        <f t="shared" si="34"/>
        <v>0</v>
      </c>
    </row>
    <row r="92" spans="1:48" x14ac:dyDescent="0.2">
      <c r="A92" s="426" t="s">
        <v>443</v>
      </c>
      <c r="B92" s="424">
        <v>59</v>
      </c>
      <c r="C92" s="395" t="s">
        <v>541</v>
      </c>
      <c r="D92" s="432"/>
      <c r="E92" s="433"/>
      <c r="F92" s="433"/>
      <c r="G92" s="429"/>
      <c r="H92" s="429"/>
      <c r="I92" s="429"/>
      <c r="J92" s="429"/>
      <c r="K92" s="429"/>
      <c r="L92" s="429"/>
      <c r="M92" s="429"/>
      <c r="N92" s="429"/>
      <c r="O92" s="429"/>
      <c r="P92" s="429"/>
      <c r="Q92" s="429"/>
      <c r="R92" s="429"/>
      <c r="S92" s="429"/>
      <c r="T92" s="429"/>
      <c r="U92" s="429"/>
      <c r="V92" s="429"/>
      <c r="W92" s="429"/>
      <c r="X92" s="429"/>
      <c r="Y92" s="429"/>
      <c r="Z92" s="429"/>
      <c r="AA92" s="428">
        <f t="shared" si="27"/>
        <v>0</v>
      </c>
      <c r="AB92" s="395" t="s">
        <v>542</v>
      </c>
      <c r="AC92" s="395">
        <v>1</v>
      </c>
      <c r="AD92" s="397"/>
      <c r="AE92" s="395"/>
      <c r="AF92" s="430"/>
      <c r="AG92" s="430">
        <f t="shared" si="37"/>
        <v>1</v>
      </c>
      <c r="AH92" s="430">
        <f t="shared" si="35"/>
        <v>0</v>
      </c>
      <c r="AI92" s="430">
        <f t="shared" si="36"/>
        <v>0</v>
      </c>
      <c r="AJ92" s="430"/>
      <c r="AK92" s="430">
        <f t="shared" si="30"/>
        <v>1</v>
      </c>
      <c r="AL92" s="424">
        <f t="shared" si="31"/>
        <v>1</v>
      </c>
      <c r="AM92" s="431">
        <f t="shared" si="32"/>
        <v>0</v>
      </c>
      <c r="AN92" s="431">
        <f t="shared" si="32"/>
        <v>0</v>
      </c>
      <c r="AO92" s="431">
        <f t="shared" si="32"/>
        <v>0</v>
      </c>
      <c r="AP92" s="431">
        <f t="shared" si="32"/>
        <v>0</v>
      </c>
      <c r="AQ92" s="431">
        <f t="shared" si="32"/>
        <v>0</v>
      </c>
      <c r="AR92" s="431">
        <f t="shared" si="32"/>
        <v>0</v>
      </c>
      <c r="AT92" s="425">
        <v>1</v>
      </c>
      <c r="AU92" s="425">
        <f t="shared" si="33"/>
        <v>0</v>
      </c>
      <c r="AV92" s="425">
        <f t="shared" si="34"/>
        <v>0</v>
      </c>
    </row>
    <row r="93" spans="1:48" x14ac:dyDescent="0.2">
      <c r="A93" s="426" t="s">
        <v>443</v>
      </c>
      <c r="B93" s="424">
        <v>64</v>
      </c>
      <c r="C93" s="427" t="s">
        <v>543</v>
      </c>
      <c r="D93" s="432"/>
      <c r="E93" s="433"/>
      <c r="F93" s="433"/>
      <c r="G93" s="429"/>
      <c r="H93" s="429"/>
      <c r="I93" s="429"/>
      <c r="J93" s="429"/>
      <c r="K93" s="429"/>
      <c r="L93" s="429"/>
      <c r="M93" s="429"/>
      <c r="N93" s="429"/>
      <c r="O93" s="429"/>
      <c r="P93" s="429"/>
      <c r="Q93" s="429"/>
      <c r="R93" s="429"/>
      <c r="S93" s="429"/>
      <c r="T93" s="429"/>
      <c r="U93" s="429"/>
      <c r="V93" s="429"/>
      <c r="W93" s="429"/>
      <c r="X93" s="429"/>
      <c r="Y93" s="429"/>
      <c r="Z93" s="429"/>
      <c r="AA93" s="428">
        <f t="shared" si="27"/>
        <v>0</v>
      </c>
      <c r="AB93" s="395" t="s">
        <v>459</v>
      </c>
      <c r="AC93" s="395">
        <v>1</v>
      </c>
      <c r="AD93" s="397">
        <v>1</v>
      </c>
      <c r="AE93" s="395"/>
      <c r="AF93" s="430"/>
      <c r="AG93" s="430">
        <f t="shared" si="37"/>
        <v>1</v>
      </c>
      <c r="AH93" s="430">
        <f t="shared" si="35"/>
        <v>0</v>
      </c>
      <c r="AI93" s="430">
        <f t="shared" si="36"/>
        <v>0</v>
      </c>
      <c r="AJ93" s="430"/>
      <c r="AK93" s="430">
        <f t="shared" si="30"/>
        <v>1</v>
      </c>
      <c r="AL93" s="424">
        <f t="shared" si="31"/>
        <v>1</v>
      </c>
      <c r="AM93" s="431">
        <f t="shared" si="32"/>
        <v>0</v>
      </c>
      <c r="AN93" s="431">
        <f t="shared" si="32"/>
        <v>1</v>
      </c>
      <c r="AO93" s="431">
        <f t="shared" si="32"/>
        <v>0</v>
      </c>
      <c r="AP93" s="431">
        <f t="shared" si="32"/>
        <v>0</v>
      </c>
      <c r="AQ93" s="431">
        <f t="shared" si="32"/>
        <v>0</v>
      </c>
      <c r="AR93" s="431">
        <f t="shared" si="32"/>
        <v>1</v>
      </c>
      <c r="AT93" s="425">
        <v>1</v>
      </c>
      <c r="AU93" s="425">
        <f t="shared" si="33"/>
        <v>0</v>
      </c>
      <c r="AV93" s="425">
        <f t="shared" si="34"/>
        <v>0</v>
      </c>
    </row>
    <row r="94" spans="1:48" x14ac:dyDescent="0.2">
      <c r="A94" s="426" t="s">
        <v>443</v>
      </c>
      <c r="B94" s="424">
        <v>75</v>
      </c>
      <c r="C94" s="435" t="s">
        <v>500</v>
      </c>
      <c r="D94" s="432"/>
      <c r="E94" s="433"/>
      <c r="F94" s="433"/>
      <c r="G94" s="429"/>
      <c r="H94" s="429"/>
      <c r="I94" s="429"/>
      <c r="J94" s="429"/>
      <c r="K94" s="429"/>
      <c r="L94" s="429"/>
      <c r="M94" s="429"/>
      <c r="N94" s="429"/>
      <c r="O94" s="429"/>
      <c r="P94" s="429"/>
      <c r="Q94" s="429"/>
      <c r="R94" s="429"/>
      <c r="S94" s="429"/>
      <c r="T94" s="429"/>
      <c r="U94" s="429"/>
      <c r="V94" s="429"/>
      <c r="W94" s="429"/>
      <c r="X94" s="429"/>
      <c r="Y94" s="429"/>
      <c r="Z94" s="429"/>
      <c r="AA94" s="428">
        <f t="shared" si="27"/>
        <v>0</v>
      </c>
      <c r="AB94" s="395" t="s">
        <v>483</v>
      </c>
      <c r="AC94" s="395">
        <v>1</v>
      </c>
      <c r="AD94" s="397"/>
      <c r="AE94" s="395"/>
      <c r="AF94" s="430"/>
      <c r="AG94" s="430">
        <f t="shared" si="37"/>
        <v>1</v>
      </c>
      <c r="AH94" s="430">
        <f t="shared" si="35"/>
        <v>0</v>
      </c>
      <c r="AI94" s="430">
        <f t="shared" si="36"/>
        <v>0</v>
      </c>
      <c r="AJ94" s="430"/>
      <c r="AK94" s="430">
        <f t="shared" si="30"/>
        <v>1</v>
      </c>
      <c r="AL94" s="424">
        <f t="shared" si="31"/>
        <v>1</v>
      </c>
      <c r="AM94" s="431">
        <f t="shared" si="32"/>
        <v>0</v>
      </c>
      <c r="AN94" s="431">
        <f t="shared" si="32"/>
        <v>0</v>
      </c>
      <c r="AO94" s="431">
        <f t="shared" si="32"/>
        <v>0</v>
      </c>
      <c r="AP94" s="431">
        <f t="shared" si="32"/>
        <v>0</v>
      </c>
      <c r="AQ94" s="431">
        <f t="shared" si="32"/>
        <v>0</v>
      </c>
      <c r="AR94" s="431">
        <f t="shared" si="32"/>
        <v>0</v>
      </c>
      <c r="AT94" s="425">
        <v>1</v>
      </c>
      <c r="AU94" s="425">
        <f t="shared" si="33"/>
        <v>0</v>
      </c>
      <c r="AV94" s="425">
        <f t="shared" si="34"/>
        <v>0</v>
      </c>
    </row>
    <row r="95" spans="1:48" x14ac:dyDescent="0.2">
      <c r="A95" s="426" t="s">
        <v>443</v>
      </c>
      <c r="B95" s="424">
        <v>79</v>
      </c>
      <c r="C95" s="435" t="s">
        <v>544</v>
      </c>
      <c r="D95" s="432"/>
      <c r="E95" s="433"/>
      <c r="F95" s="433"/>
      <c r="G95" s="429"/>
      <c r="H95" s="429"/>
      <c r="I95" s="429"/>
      <c r="J95" s="429"/>
      <c r="K95" s="429"/>
      <c r="L95" s="429"/>
      <c r="M95" s="429"/>
      <c r="N95" s="429"/>
      <c r="O95" s="429"/>
      <c r="P95" s="429"/>
      <c r="Q95" s="429"/>
      <c r="R95" s="429"/>
      <c r="S95" s="429"/>
      <c r="T95" s="429"/>
      <c r="U95" s="429"/>
      <c r="V95" s="429"/>
      <c r="W95" s="429"/>
      <c r="X95" s="429"/>
      <c r="Y95" s="429"/>
      <c r="Z95" s="429"/>
      <c r="AA95" s="428">
        <f t="shared" si="27"/>
        <v>0</v>
      </c>
      <c r="AB95" s="395" t="s">
        <v>545</v>
      </c>
      <c r="AC95" s="395">
        <v>1</v>
      </c>
      <c r="AD95" s="397"/>
      <c r="AE95" s="395"/>
      <c r="AF95" s="430"/>
      <c r="AG95" s="430">
        <f>SUM(D95:P95)</f>
        <v>0</v>
      </c>
      <c r="AH95" s="430">
        <f t="shared" si="35"/>
        <v>0</v>
      </c>
      <c r="AI95" s="430">
        <f t="shared" si="36"/>
        <v>0</v>
      </c>
      <c r="AJ95" s="430">
        <v>1</v>
      </c>
      <c r="AK95" s="430">
        <f t="shared" si="30"/>
        <v>1</v>
      </c>
      <c r="AL95" s="424">
        <f t="shared" si="31"/>
        <v>1</v>
      </c>
      <c r="AM95" s="431">
        <f t="shared" si="32"/>
        <v>0</v>
      </c>
      <c r="AN95" s="431">
        <f t="shared" si="32"/>
        <v>0</v>
      </c>
      <c r="AO95" s="431">
        <f t="shared" si="32"/>
        <v>0</v>
      </c>
      <c r="AP95" s="431">
        <f t="shared" si="32"/>
        <v>0</v>
      </c>
      <c r="AQ95" s="431">
        <f t="shared" si="32"/>
        <v>0</v>
      </c>
      <c r="AR95" s="431">
        <f t="shared" si="32"/>
        <v>0</v>
      </c>
      <c r="AT95" s="425">
        <v>1</v>
      </c>
      <c r="AU95" s="425">
        <f t="shared" si="33"/>
        <v>0</v>
      </c>
      <c r="AV95" s="425">
        <f t="shared" si="34"/>
        <v>0</v>
      </c>
    </row>
    <row r="96" spans="1:48" x14ac:dyDescent="0.2">
      <c r="A96" s="436" t="s">
        <v>261</v>
      </c>
      <c r="B96" s="437">
        <v>10</v>
      </c>
      <c r="C96" s="438" t="s">
        <v>546</v>
      </c>
      <c r="D96" s="439"/>
      <c r="E96" s="439">
        <v>1</v>
      </c>
      <c r="F96" s="439"/>
      <c r="G96" s="439"/>
      <c r="H96" s="439"/>
      <c r="I96" s="439"/>
      <c r="J96" s="439"/>
      <c r="K96" s="439"/>
      <c r="L96" s="439"/>
      <c r="M96" s="439"/>
      <c r="N96" s="439"/>
      <c r="O96" s="439">
        <v>1</v>
      </c>
      <c r="P96" s="439"/>
      <c r="Q96" s="439"/>
      <c r="R96" s="439"/>
      <c r="S96" s="439"/>
      <c r="T96" s="439"/>
      <c r="U96" s="439"/>
      <c r="V96" s="439"/>
      <c r="W96" s="439"/>
      <c r="X96" s="439"/>
      <c r="Y96" s="439"/>
      <c r="Z96" s="439"/>
      <c r="AA96" s="442">
        <f t="shared" si="27"/>
        <v>2</v>
      </c>
      <c r="AB96" s="427"/>
      <c r="AC96" s="427"/>
      <c r="AD96" s="444"/>
      <c r="AE96" s="395"/>
      <c r="AF96" s="430"/>
      <c r="AG96" s="430">
        <f>SUM(D96:P96)</f>
        <v>2</v>
      </c>
      <c r="AH96" s="430">
        <f t="shared" si="35"/>
        <v>0</v>
      </c>
      <c r="AI96" s="430">
        <f t="shared" si="36"/>
        <v>0</v>
      </c>
      <c r="AJ96" s="430"/>
      <c r="AK96" s="430">
        <f t="shared" si="30"/>
        <v>2</v>
      </c>
      <c r="AL96" s="437">
        <f t="shared" si="31"/>
        <v>1</v>
      </c>
      <c r="AM96" s="431">
        <f t="shared" si="32"/>
        <v>0</v>
      </c>
      <c r="AN96" s="431">
        <f t="shared" si="32"/>
        <v>0</v>
      </c>
      <c r="AO96" s="431">
        <f t="shared" si="32"/>
        <v>0</v>
      </c>
      <c r="AP96" s="431">
        <f t="shared" si="32"/>
        <v>0</v>
      </c>
      <c r="AQ96" s="431">
        <f t="shared" si="32"/>
        <v>0</v>
      </c>
      <c r="AR96" s="431">
        <f t="shared" si="32"/>
        <v>0</v>
      </c>
      <c r="AT96" s="425">
        <f>IF(SUM(D96:P96)=0,0,1)</f>
        <v>1</v>
      </c>
      <c r="AU96" s="425">
        <f t="shared" si="33"/>
        <v>0</v>
      </c>
      <c r="AV96" s="425">
        <f t="shared" si="34"/>
        <v>0</v>
      </c>
    </row>
    <row r="97" spans="1:48" x14ac:dyDescent="0.2">
      <c r="A97" s="436" t="s">
        <v>261</v>
      </c>
      <c r="B97" s="437">
        <v>11</v>
      </c>
      <c r="C97" s="438" t="s">
        <v>547</v>
      </c>
      <c r="D97" s="439"/>
      <c r="E97" s="439"/>
      <c r="F97" s="439"/>
      <c r="G97" s="439"/>
      <c r="H97" s="439">
        <v>1</v>
      </c>
      <c r="I97" s="439"/>
      <c r="J97" s="439"/>
      <c r="K97" s="439"/>
      <c r="L97" s="439"/>
      <c r="M97" s="439"/>
      <c r="N97" s="439"/>
      <c r="O97" s="439"/>
      <c r="P97" s="439"/>
      <c r="Q97" s="439"/>
      <c r="R97" s="439"/>
      <c r="S97" s="439"/>
      <c r="T97" s="439"/>
      <c r="U97" s="439"/>
      <c r="V97" s="439"/>
      <c r="W97" s="439"/>
      <c r="X97" s="439"/>
      <c r="Y97" s="439"/>
      <c r="Z97" s="439"/>
      <c r="AA97" s="442">
        <f t="shared" si="27"/>
        <v>1</v>
      </c>
      <c r="AB97" s="427" t="s">
        <v>548</v>
      </c>
      <c r="AC97" s="427"/>
      <c r="AD97" s="444">
        <v>1</v>
      </c>
      <c r="AE97" s="395"/>
      <c r="AF97" s="430"/>
      <c r="AG97" s="430">
        <f>SUM(D97:P97)+AC97</f>
        <v>1</v>
      </c>
      <c r="AH97" s="430">
        <f t="shared" si="35"/>
        <v>0</v>
      </c>
      <c r="AI97" s="430">
        <f t="shared" si="36"/>
        <v>0</v>
      </c>
      <c r="AJ97" s="430"/>
      <c r="AK97" s="430">
        <f t="shared" si="30"/>
        <v>1</v>
      </c>
      <c r="AL97" s="437">
        <f t="shared" si="31"/>
        <v>1</v>
      </c>
      <c r="AM97" s="431">
        <f t="shared" si="32"/>
        <v>0</v>
      </c>
      <c r="AN97" s="431">
        <f t="shared" si="32"/>
        <v>1</v>
      </c>
      <c r="AO97" s="431">
        <f t="shared" si="32"/>
        <v>0</v>
      </c>
      <c r="AP97" s="431">
        <f t="shared" si="32"/>
        <v>0</v>
      </c>
      <c r="AQ97" s="431">
        <f t="shared" si="32"/>
        <v>0</v>
      </c>
      <c r="AR97" s="431">
        <f t="shared" si="32"/>
        <v>1</v>
      </c>
      <c r="AT97" s="425">
        <f>IF(SUM(D97:P97)=0,0,1)</f>
        <v>1</v>
      </c>
      <c r="AU97" s="425">
        <f t="shared" si="33"/>
        <v>0</v>
      </c>
      <c r="AV97" s="425">
        <f t="shared" si="34"/>
        <v>0</v>
      </c>
    </row>
    <row r="98" spans="1:48" x14ac:dyDescent="0.2">
      <c r="A98" s="436" t="s">
        <v>261</v>
      </c>
      <c r="B98" s="437">
        <v>21</v>
      </c>
      <c r="C98" s="446" t="s">
        <v>549</v>
      </c>
      <c r="D98" s="439"/>
      <c r="E98" s="439"/>
      <c r="F98" s="439"/>
      <c r="G98" s="439"/>
      <c r="H98" s="439"/>
      <c r="I98" s="439"/>
      <c r="J98" s="439"/>
      <c r="K98" s="439"/>
      <c r="L98" s="439"/>
      <c r="M98" s="439"/>
      <c r="N98" s="439"/>
      <c r="O98" s="439"/>
      <c r="P98" s="439"/>
      <c r="Q98" s="439"/>
      <c r="R98" s="439"/>
      <c r="S98" s="439"/>
      <c r="T98" s="439"/>
      <c r="U98" s="439"/>
      <c r="V98" s="439"/>
      <c r="W98" s="439"/>
      <c r="X98" s="439"/>
      <c r="Y98" s="439"/>
      <c r="Z98" s="439"/>
      <c r="AA98" s="442">
        <f t="shared" si="27"/>
        <v>0</v>
      </c>
      <c r="AB98" s="427" t="s">
        <v>550</v>
      </c>
      <c r="AC98" s="427">
        <v>3</v>
      </c>
      <c r="AD98" s="444">
        <v>1</v>
      </c>
      <c r="AE98" s="395"/>
      <c r="AF98" s="430">
        <v>1</v>
      </c>
      <c r="AG98" s="430">
        <f>SUM(D98:P98)+AC98-AF98</f>
        <v>2</v>
      </c>
      <c r="AH98" s="430">
        <f t="shared" si="35"/>
        <v>0</v>
      </c>
      <c r="AI98" s="430">
        <f t="shared" si="36"/>
        <v>0</v>
      </c>
      <c r="AJ98" s="430"/>
      <c r="AK98" s="430">
        <f t="shared" si="30"/>
        <v>3</v>
      </c>
      <c r="AL98" s="437">
        <f t="shared" si="31"/>
        <v>1</v>
      </c>
      <c r="AM98" s="431">
        <f t="shared" si="32"/>
        <v>1</v>
      </c>
      <c r="AN98" s="431">
        <f t="shared" si="32"/>
        <v>2</v>
      </c>
      <c r="AO98" s="431">
        <f t="shared" si="32"/>
        <v>0</v>
      </c>
      <c r="AP98" s="431">
        <f t="shared" si="32"/>
        <v>0</v>
      </c>
      <c r="AQ98" s="431">
        <f t="shared" si="32"/>
        <v>0</v>
      </c>
      <c r="AR98" s="431">
        <f t="shared" si="32"/>
        <v>3</v>
      </c>
      <c r="AT98" s="425">
        <v>1</v>
      </c>
      <c r="AU98" s="425">
        <f t="shared" si="33"/>
        <v>0</v>
      </c>
      <c r="AV98" s="425">
        <f t="shared" si="34"/>
        <v>0</v>
      </c>
    </row>
    <row r="99" spans="1:48" x14ac:dyDescent="0.2">
      <c r="A99" s="436" t="s">
        <v>261</v>
      </c>
      <c r="B99" s="427">
        <v>24</v>
      </c>
      <c r="C99" s="447" t="s">
        <v>90</v>
      </c>
      <c r="D99" s="439">
        <v>3</v>
      </c>
      <c r="E99" s="439"/>
      <c r="F99" s="439"/>
      <c r="G99" s="439"/>
      <c r="H99" s="439"/>
      <c r="I99" s="439"/>
      <c r="J99" s="439"/>
      <c r="K99" s="439"/>
      <c r="L99" s="439"/>
      <c r="M99" s="439"/>
      <c r="N99" s="439"/>
      <c r="O99" s="439"/>
      <c r="P99" s="439"/>
      <c r="Q99" s="439"/>
      <c r="R99" s="439"/>
      <c r="S99" s="439"/>
      <c r="T99" s="439"/>
      <c r="U99" s="439"/>
      <c r="V99" s="439"/>
      <c r="W99" s="439"/>
      <c r="X99" s="439"/>
      <c r="Y99" s="439"/>
      <c r="Z99" s="439"/>
      <c r="AA99" s="442">
        <f t="shared" si="27"/>
        <v>3</v>
      </c>
      <c r="AB99" s="427"/>
      <c r="AC99" s="427"/>
      <c r="AD99" s="444">
        <v>1</v>
      </c>
      <c r="AE99" s="395"/>
      <c r="AF99" s="430"/>
      <c r="AG99" s="430">
        <f>SUM(D99:P99)</f>
        <v>3</v>
      </c>
      <c r="AH99" s="430">
        <f t="shared" si="35"/>
        <v>0</v>
      </c>
      <c r="AI99" s="430">
        <f t="shared" si="36"/>
        <v>0</v>
      </c>
      <c r="AJ99" s="430"/>
      <c r="AK99" s="430">
        <f t="shared" si="30"/>
        <v>3</v>
      </c>
      <c r="AL99" s="437">
        <f t="shared" si="31"/>
        <v>1</v>
      </c>
      <c r="AM99" s="431">
        <f t="shared" si="32"/>
        <v>0</v>
      </c>
      <c r="AN99" s="431">
        <f t="shared" si="32"/>
        <v>3</v>
      </c>
      <c r="AO99" s="431">
        <f t="shared" si="32"/>
        <v>0</v>
      </c>
      <c r="AP99" s="431">
        <f t="shared" si="32"/>
        <v>0</v>
      </c>
      <c r="AQ99" s="431">
        <f t="shared" si="32"/>
        <v>0</v>
      </c>
      <c r="AR99" s="431">
        <f t="shared" si="32"/>
        <v>3</v>
      </c>
      <c r="AT99" s="425">
        <f t="shared" ref="AT99:AT104" si="38">IF(SUM(D99:P99)=0,0,1)</f>
        <v>1</v>
      </c>
      <c r="AU99" s="425">
        <f t="shared" si="33"/>
        <v>0</v>
      </c>
      <c r="AV99" s="425">
        <f t="shared" si="34"/>
        <v>0</v>
      </c>
    </row>
    <row r="100" spans="1:48" x14ac:dyDescent="0.2">
      <c r="A100" s="427" t="s">
        <v>262</v>
      </c>
      <c r="B100" s="437">
        <v>4</v>
      </c>
      <c r="C100" s="438" t="s">
        <v>551</v>
      </c>
      <c r="D100" s="439"/>
      <c r="E100" s="439">
        <v>1</v>
      </c>
      <c r="F100" s="439"/>
      <c r="G100" s="439"/>
      <c r="H100" s="439"/>
      <c r="I100" s="439"/>
      <c r="J100" s="439"/>
      <c r="K100" s="439"/>
      <c r="L100" s="439"/>
      <c r="M100" s="439">
        <v>1</v>
      </c>
      <c r="N100" s="439"/>
      <c r="O100" s="439"/>
      <c r="P100" s="439"/>
      <c r="Q100" s="439"/>
      <c r="R100" s="439"/>
      <c r="S100" s="439"/>
      <c r="T100" s="439"/>
      <c r="U100" s="439"/>
      <c r="V100" s="439"/>
      <c r="W100" s="439"/>
      <c r="X100" s="439"/>
      <c r="Y100" s="439"/>
      <c r="Z100" s="439"/>
      <c r="AA100" s="442">
        <f t="shared" si="27"/>
        <v>2</v>
      </c>
      <c r="AB100" s="427"/>
      <c r="AC100" s="427"/>
      <c r="AD100" s="444"/>
      <c r="AE100" s="395"/>
      <c r="AF100" s="430"/>
      <c r="AG100" s="430">
        <f>SUM(D100:P100)</f>
        <v>2</v>
      </c>
      <c r="AH100" s="430">
        <f t="shared" si="35"/>
        <v>0</v>
      </c>
      <c r="AI100" s="430">
        <f t="shared" si="36"/>
        <v>0</v>
      </c>
      <c r="AJ100" s="430"/>
      <c r="AK100" s="430">
        <f t="shared" si="30"/>
        <v>2</v>
      </c>
      <c r="AL100" s="437">
        <f t="shared" si="31"/>
        <v>1</v>
      </c>
      <c r="AM100" s="431">
        <f t="shared" si="32"/>
        <v>0</v>
      </c>
      <c r="AN100" s="431">
        <f t="shared" si="32"/>
        <v>0</v>
      </c>
      <c r="AO100" s="431">
        <f t="shared" si="32"/>
        <v>0</v>
      </c>
      <c r="AP100" s="431">
        <f t="shared" si="32"/>
        <v>0</v>
      </c>
      <c r="AQ100" s="431">
        <f t="shared" si="32"/>
        <v>0</v>
      </c>
      <c r="AR100" s="431">
        <f t="shared" si="32"/>
        <v>0</v>
      </c>
      <c r="AT100" s="425">
        <f t="shared" si="38"/>
        <v>1</v>
      </c>
      <c r="AU100" s="425">
        <f t="shared" si="33"/>
        <v>0</v>
      </c>
      <c r="AV100" s="425">
        <f t="shared" si="34"/>
        <v>0</v>
      </c>
    </row>
    <row r="101" spans="1:48" x14ac:dyDescent="0.2">
      <c r="A101" s="427" t="s">
        <v>262</v>
      </c>
      <c r="B101" s="437">
        <v>5</v>
      </c>
      <c r="C101" s="438" t="s">
        <v>552</v>
      </c>
      <c r="D101" s="439"/>
      <c r="E101" s="439">
        <v>1</v>
      </c>
      <c r="F101" s="439"/>
      <c r="G101" s="439"/>
      <c r="H101" s="439"/>
      <c r="I101" s="439"/>
      <c r="J101" s="439"/>
      <c r="K101" s="439"/>
      <c r="L101" s="439"/>
      <c r="M101" s="439"/>
      <c r="N101" s="439"/>
      <c r="O101" s="439"/>
      <c r="P101" s="439"/>
      <c r="Q101" s="439"/>
      <c r="R101" s="439"/>
      <c r="S101" s="439"/>
      <c r="T101" s="439"/>
      <c r="U101" s="439"/>
      <c r="V101" s="439"/>
      <c r="W101" s="439"/>
      <c r="X101" s="439"/>
      <c r="Y101" s="439"/>
      <c r="Z101" s="439"/>
      <c r="AA101" s="442">
        <f t="shared" si="27"/>
        <v>1</v>
      </c>
      <c r="AB101" s="427" t="s">
        <v>499</v>
      </c>
      <c r="AC101" s="427">
        <v>1</v>
      </c>
      <c r="AD101" s="444"/>
      <c r="AE101" s="395"/>
      <c r="AF101" s="430"/>
      <c r="AG101" s="430">
        <f>SUM(D101:P101)+AC101</f>
        <v>2</v>
      </c>
      <c r="AH101" s="430">
        <f t="shared" si="35"/>
        <v>0</v>
      </c>
      <c r="AI101" s="430">
        <f t="shared" si="36"/>
        <v>0</v>
      </c>
      <c r="AJ101" s="430"/>
      <c r="AK101" s="430">
        <f t="shared" si="30"/>
        <v>2</v>
      </c>
      <c r="AL101" s="437">
        <f t="shared" si="31"/>
        <v>1</v>
      </c>
      <c r="AM101" s="431">
        <f t="shared" si="32"/>
        <v>0</v>
      </c>
      <c r="AN101" s="431">
        <f t="shared" si="32"/>
        <v>0</v>
      </c>
      <c r="AO101" s="431">
        <f t="shared" si="32"/>
        <v>0</v>
      </c>
      <c r="AP101" s="431">
        <f t="shared" si="32"/>
        <v>0</v>
      </c>
      <c r="AQ101" s="431">
        <f t="shared" si="32"/>
        <v>0</v>
      </c>
      <c r="AR101" s="431">
        <f t="shared" si="32"/>
        <v>0</v>
      </c>
      <c r="AT101" s="425">
        <f t="shared" si="38"/>
        <v>1</v>
      </c>
      <c r="AU101" s="425">
        <f t="shared" si="33"/>
        <v>0</v>
      </c>
      <c r="AV101" s="425">
        <f t="shared" si="34"/>
        <v>0</v>
      </c>
    </row>
    <row r="102" spans="1:48" x14ac:dyDescent="0.2">
      <c r="A102" s="427" t="s">
        <v>262</v>
      </c>
      <c r="B102" s="437">
        <v>11</v>
      </c>
      <c r="C102" s="438" t="s">
        <v>248</v>
      </c>
      <c r="D102" s="439"/>
      <c r="E102" s="439">
        <v>2</v>
      </c>
      <c r="F102" s="439"/>
      <c r="G102" s="439"/>
      <c r="H102" s="439"/>
      <c r="I102" s="439"/>
      <c r="J102" s="439"/>
      <c r="K102" s="439"/>
      <c r="L102" s="439"/>
      <c r="M102" s="439"/>
      <c r="N102" s="439"/>
      <c r="O102" s="439">
        <v>2</v>
      </c>
      <c r="P102" s="439"/>
      <c r="Q102" s="439"/>
      <c r="R102" s="439"/>
      <c r="S102" s="439"/>
      <c r="T102" s="439"/>
      <c r="U102" s="439"/>
      <c r="V102" s="439"/>
      <c r="W102" s="439"/>
      <c r="X102" s="439"/>
      <c r="Y102" s="439"/>
      <c r="Z102" s="439"/>
      <c r="AA102" s="442">
        <f t="shared" si="27"/>
        <v>4</v>
      </c>
      <c r="AB102" s="427" t="s">
        <v>553</v>
      </c>
      <c r="AC102" s="427">
        <v>2</v>
      </c>
      <c r="AD102" s="444">
        <v>1</v>
      </c>
      <c r="AE102" s="395"/>
      <c r="AF102" s="430"/>
      <c r="AG102" s="430">
        <f>SUM(D102:P102)+AC102</f>
        <v>6</v>
      </c>
      <c r="AH102" s="430">
        <f t="shared" si="35"/>
        <v>0</v>
      </c>
      <c r="AI102" s="430">
        <f t="shared" si="36"/>
        <v>0</v>
      </c>
      <c r="AJ102" s="430"/>
      <c r="AK102" s="430">
        <f t="shared" si="30"/>
        <v>6</v>
      </c>
      <c r="AL102" s="437">
        <f t="shared" si="31"/>
        <v>0</v>
      </c>
      <c r="AM102" s="431">
        <f t="shared" si="32"/>
        <v>0</v>
      </c>
      <c r="AN102" s="431">
        <f t="shared" si="32"/>
        <v>6</v>
      </c>
      <c r="AO102" s="431">
        <f t="shared" si="32"/>
        <v>0</v>
      </c>
      <c r="AP102" s="431">
        <f t="shared" si="32"/>
        <v>0</v>
      </c>
      <c r="AQ102" s="431">
        <f t="shared" si="32"/>
        <v>0</v>
      </c>
      <c r="AR102" s="431">
        <f t="shared" si="32"/>
        <v>6</v>
      </c>
      <c r="AT102" s="425">
        <f t="shared" si="38"/>
        <v>1</v>
      </c>
      <c r="AU102" s="425">
        <f t="shared" si="33"/>
        <v>0</v>
      </c>
      <c r="AV102" s="425">
        <f t="shared" si="34"/>
        <v>0</v>
      </c>
    </row>
    <row r="103" spans="1:48" ht="15.75" x14ac:dyDescent="0.25">
      <c r="A103" s="427" t="s">
        <v>263</v>
      </c>
      <c r="B103" s="437">
        <v>1</v>
      </c>
      <c r="C103" s="438" t="s">
        <v>554</v>
      </c>
      <c r="D103" s="439"/>
      <c r="E103" s="439">
        <v>1</v>
      </c>
      <c r="F103" s="439"/>
      <c r="G103" s="439"/>
      <c r="H103" s="439"/>
      <c r="I103" s="439"/>
      <c r="J103" s="439"/>
      <c r="K103" s="439"/>
      <c r="L103" s="439"/>
      <c r="M103" s="439"/>
      <c r="N103" s="439"/>
      <c r="O103" s="439"/>
      <c r="P103" s="439"/>
      <c r="Q103" s="439"/>
      <c r="R103" s="439"/>
      <c r="S103" s="439"/>
      <c r="T103" s="439"/>
      <c r="U103" s="439"/>
      <c r="V103" s="439"/>
      <c r="W103" s="439"/>
      <c r="X103" s="439"/>
      <c r="Y103" s="439"/>
      <c r="Z103" s="439"/>
      <c r="AA103" s="442">
        <f t="shared" si="27"/>
        <v>1</v>
      </c>
      <c r="AB103" s="427" t="s">
        <v>555</v>
      </c>
      <c r="AC103" s="427">
        <v>1</v>
      </c>
      <c r="AD103" s="444">
        <v>1</v>
      </c>
      <c r="AE103" s="427"/>
      <c r="AF103" s="430"/>
      <c r="AG103" s="430">
        <f>SUM(D103:P103)+AC103</f>
        <v>2</v>
      </c>
      <c r="AH103" s="430">
        <f t="shared" si="35"/>
        <v>0</v>
      </c>
      <c r="AI103" s="430">
        <f t="shared" si="36"/>
        <v>0</v>
      </c>
      <c r="AJ103" s="430"/>
      <c r="AK103" s="430">
        <f t="shared" si="30"/>
        <v>2</v>
      </c>
      <c r="AL103" s="437">
        <f t="shared" si="31"/>
        <v>1</v>
      </c>
      <c r="AM103" s="431">
        <f t="shared" si="32"/>
        <v>0</v>
      </c>
      <c r="AN103" s="431">
        <f t="shared" si="32"/>
        <v>2</v>
      </c>
      <c r="AO103" s="431">
        <f t="shared" si="32"/>
        <v>0</v>
      </c>
      <c r="AP103" s="431">
        <f t="shared" si="32"/>
        <v>0</v>
      </c>
      <c r="AQ103" s="431">
        <f t="shared" si="32"/>
        <v>0</v>
      </c>
      <c r="AR103" s="431">
        <f t="shared" si="32"/>
        <v>2</v>
      </c>
      <c r="AS103" s="8"/>
      <c r="AT103" s="425">
        <f t="shared" si="38"/>
        <v>1</v>
      </c>
      <c r="AU103" s="425">
        <f t="shared" si="33"/>
        <v>0</v>
      </c>
      <c r="AV103" s="425">
        <f t="shared" si="34"/>
        <v>0</v>
      </c>
    </row>
    <row r="104" spans="1:48" ht="15.75" x14ac:dyDescent="0.25">
      <c r="A104" s="427" t="s">
        <v>263</v>
      </c>
      <c r="B104" s="437">
        <v>6</v>
      </c>
      <c r="C104" s="446" t="s">
        <v>556</v>
      </c>
      <c r="D104" s="439"/>
      <c r="E104" s="439"/>
      <c r="F104" s="439"/>
      <c r="G104" s="439">
        <v>1</v>
      </c>
      <c r="H104" s="439"/>
      <c r="I104" s="439"/>
      <c r="J104" s="439"/>
      <c r="K104" s="439"/>
      <c r="L104" s="439"/>
      <c r="M104" s="439"/>
      <c r="N104" s="439"/>
      <c r="O104" s="439"/>
      <c r="P104" s="439"/>
      <c r="Q104" s="439"/>
      <c r="R104" s="439"/>
      <c r="S104" s="439"/>
      <c r="T104" s="439"/>
      <c r="U104" s="439"/>
      <c r="V104" s="439"/>
      <c r="W104" s="439"/>
      <c r="X104" s="439"/>
      <c r="Y104" s="439"/>
      <c r="Z104" s="439"/>
      <c r="AA104" s="442">
        <f t="shared" si="27"/>
        <v>1</v>
      </c>
      <c r="AB104" s="427"/>
      <c r="AC104" s="427"/>
      <c r="AD104" s="444">
        <v>1</v>
      </c>
      <c r="AE104" s="427"/>
      <c r="AF104" s="430"/>
      <c r="AG104" s="430">
        <f>SUM(D104:P104)</f>
        <v>1</v>
      </c>
      <c r="AH104" s="430">
        <f t="shared" si="35"/>
        <v>0</v>
      </c>
      <c r="AI104" s="430">
        <f t="shared" si="36"/>
        <v>0</v>
      </c>
      <c r="AJ104" s="430"/>
      <c r="AK104" s="430">
        <f t="shared" si="30"/>
        <v>1</v>
      </c>
      <c r="AL104" s="437">
        <f t="shared" si="31"/>
        <v>1</v>
      </c>
      <c r="AM104" s="431">
        <f t="shared" si="32"/>
        <v>0</v>
      </c>
      <c r="AN104" s="431">
        <f t="shared" si="32"/>
        <v>1</v>
      </c>
      <c r="AO104" s="431">
        <f t="shared" si="32"/>
        <v>0</v>
      </c>
      <c r="AP104" s="431">
        <f t="shared" si="32"/>
        <v>0</v>
      </c>
      <c r="AQ104" s="431">
        <f t="shared" si="32"/>
        <v>0</v>
      </c>
      <c r="AR104" s="431">
        <f t="shared" si="32"/>
        <v>1</v>
      </c>
      <c r="AS104" s="8"/>
      <c r="AT104" s="425">
        <f t="shared" si="38"/>
        <v>1</v>
      </c>
      <c r="AU104" s="425">
        <f t="shared" si="33"/>
        <v>0</v>
      </c>
      <c r="AV104" s="425">
        <f t="shared" si="34"/>
        <v>0</v>
      </c>
    </row>
    <row r="105" spans="1:48" ht="15.75" x14ac:dyDescent="0.25">
      <c r="A105" s="427" t="s">
        <v>263</v>
      </c>
      <c r="B105" s="437">
        <v>9</v>
      </c>
      <c r="C105" s="427" t="s">
        <v>557</v>
      </c>
      <c r="D105" s="439"/>
      <c r="E105" s="439"/>
      <c r="F105" s="439"/>
      <c r="G105" s="439"/>
      <c r="H105" s="439"/>
      <c r="I105" s="439"/>
      <c r="J105" s="439"/>
      <c r="K105" s="439"/>
      <c r="L105" s="439"/>
      <c r="M105" s="439"/>
      <c r="N105" s="439"/>
      <c r="O105" s="439"/>
      <c r="P105" s="439"/>
      <c r="Q105" s="439"/>
      <c r="R105" s="439"/>
      <c r="S105" s="439"/>
      <c r="T105" s="439"/>
      <c r="U105" s="439"/>
      <c r="V105" s="439"/>
      <c r="W105" s="439"/>
      <c r="X105" s="439"/>
      <c r="Y105" s="439"/>
      <c r="Z105" s="439"/>
      <c r="AA105" s="442">
        <f t="shared" si="27"/>
        <v>0</v>
      </c>
      <c r="AB105" s="427" t="s">
        <v>558</v>
      </c>
      <c r="AC105" s="427">
        <v>1</v>
      </c>
      <c r="AD105" s="444"/>
      <c r="AE105" s="427"/>
      <c r="AF105" s="430"/>
      <c r="AG105" s="430">
        <f>SUM(D105:P105)+AC105</f>
        <v>1</v>
      </c>
      <c r="AH105" s="430">
        <f t="shared" si="35"/>
        <v>0</v>
      </c>
      <c r="AI105" s="430">
        <f t="shared" si="36"/>
        <v>0</v>
      </c>
      <c r="AJ105" s="430"/>
      <c r="AK105" s="430">
        <f t="shared" si="30"/>
        <v>1</v>
      </c>
      <c r="AL105" s="437">
        <f t="shared" si="31"/>
        <v>1</v>
      </c>
      <c r="AM105" s="431">
        <f t="shared" si="32"/>
        <v>0</v>
      </c>
      <c r="AN105" s="431">
        <f t="shared" si="32"/>
        <v>0</v>
      </c>
      <c r="AO105" s="431">
        <f t="shared" si="32"/>
        <v>0</v>
      </c>
      <c r="AP105" s="431">
        <f t="shared" si="32"/>
        <v>0</v>
      </c>
      <c r="AQ105" s="431">
        <f t="shared" si="32"/>
        <v>0</v>
      </c>
      <c r="AR105" s="431">
        <f t="shared" si="32"/>
        <v>0</v>
      </c>
      <c r="AS105" s="8"/>
      <c r="AT105" s="425">
        <v>1</v>
      </c>
      <c r="AU105" s="425">
        <f t="shared" si="33"/>
        <v>0</v>
      </c>
      <c r="AV105" s="425">
        <f t="shared" si="34"/>
        <v>0</v>
      </c>
    </row>
    <row r="106" spans="1:48" x14ac:dyDescent="0.2">
      <c r="A106" s="395" t="s">
        <v>495</v>
      </c>
      <c r="B106" s="427">
        <v>5</v>
      </c>
      <c r="C106" s="427" t="s">
        <v>559</v>
      </c>
      <c r="D106" s="454"/>
      <c r="E106" s="454"/>
      <c r="F106" s="454"/>
      <c r="G106" s="454"/>
      <c r="H106" s="454"/>
      <c r="I106" s="454"/>
      <c r="J106" s="454"/>
      <c r="K106" s="454"/>
      <c r="L106" s="454"/>
      <c r="M106" s="454"/>
      <c r="N106" s="454"/>
      <c r="O106" s="454"/>
      <c r="P106" s="454"/>
      <c r="Q106" s="454"/>
      <c r="R106" s="454"/>
      <c r="S106" s="454"/>
      <c r="T106" s="454"/>
      <c r="U106" s="454"/>
      <c r="V106" s="454"/>
      <c r="W106" s="454"/>
      <c r="X106" s="454"/>
      <c r="Y106" s="454"/>
      <c r="Z106" s="454"/>
      <c r="AA106" s="454">
        <f t="shared" si="27"/>
        <v>0</v>
      </c>
      <c r="AB106" s="427" t="s">
        <v>456</v>
      </c>
      <c r="AC106" s="427">
        <v>1</v>
      </c>
      <c r="AD106" s="444"/>
      <c r="AE106" s="427"/>
      <c r="AF106" s="430"/>
      <c r="AG106" s="430">
        <f>SUM(D106:P106)+AC106</f>
        <v>1</v>
      </c>
      <c r="AH106" s="430">
        <f t="shared" si="35"/>
        <v>0</v>
      </c>
      <c r="AI106" s="430">
        <f t="shared" si="36"/>
        <v>0</v>
      </c>
      <c r="AJ106" s="430"/>
      <c r="AK106" s="430">
        <f t="shared" si="30"/>
        <v>1</v>
      </c>
      <c r="AL106" s="437">
        <f t="shared" si="31"/>
        <v>1</v>
      </c>
      <c r="AM106" s="431">
        <f t="shared" si="32"/>
        <v>0</v>
      </c>
      <c r="AN106" s="431">
        <f t="shared" si="32"/>
        <v>0</v>
      </c>
      <c r="AO106" s="431">
        <f t="shared" si="32"/>
        <v>0</v>
      </c>
      <c r="AP106" s="431">
        <f t="shared" si="32"/>
        <v>0</v>
      </c>
      <c r="AQ106" s="431">
        <f t="shared" si="32"/>
        <v>0</v>
      </c>
      <c r="AR106" s="431">
        <f t="shared" si="32"/>
        <v>0</v>
      </c>
      <c r="AT106" s="425">
        <v>1</v>
      </c>
      <c r="AU106" s="425">
        <f t="shared" si="33"/>
        <v>0</v>
      </c>
      <c r="AV106" s="425">
        <f t="shared" si="34"/>
        <v>0</v>
      </c>
    </row>
    <row r="107" spans="1:48" x14ac:dyDescent="0.2">
      <c r="A107" s="395" t="s">
        <v>495</v>
      </c>
      <c r="B107" s="427">
        <v>1</v>
      </c>
      <c r="C107" s="427" t="s">
        <v>560</v>
      </c>
      <c r="D107" s="454"/>
      <c r="E107" s="454"/>
      <c r="F107" s="454"/>
      <c r="G107" s="454"/>
      <c r="H107" s="454"/>
      <c r="I107" s="454"/>
      <c r="J107" s="454"/>
      <c r="K107" s="454"/>
      <c r="L107" s="454"/>
      <c r="M107" s="454"/>
      <c r="N107" s="454"/>
      <c r="O107" s="454">
        <v>1</v>
      </c>
      <c r="P107" s="454"/>
      <c r="Q107" s="454"/>
      <c r="R107" s="454"/>
      <c r="S107" s="454"/>
      <c r="T107" s="454"/>
      <c r="U107" s="454"/>
      <c r="V107" s="454"/>
      <c r="W107" s="454"/>
      <c r="X107" s="454"/>
      <c r="Y107" s="454"/>
      <c r="Z107" s="454"/>
      <c r="AA107" s="454">
        <f t="shared" si="27"/>
        <v>1</v>
      </c>
      <c r="AB107" s="427"/>
      <c r="AC107" s="455"/>
      <c r="AD107" s="427"/>
      <c r="AE107" s="430"/>
      <c r="AF107" s="430">
        <f>SUM(D107:P107)+AD107</f>
        <v>1</v>
      </c>
      <c r="AG107" s="430">
        <f>SUM(Q107:R107)</f>
        <v>0</v>
      </c>
      <c r="AH107" s="430">
        <f>SUM(S107:Z107)</f>
        <v>0</v>
      </c>
      <c r="AI107" s="430"/>
      <c r="AJ107" s="430">
        <f>SUM(AE107:AI107)</f>
        <v>1</v>
      </c>
      <c r="AK107" s="427">
        <f>IF(AJ107&lt;4,1,0)</f>
        <v>1</v>
      </c>
      <c r="AL107" s="431">
        <f t="shared" ref="AL107:AQ108" si="39">IF($AC107=1,AE107,0)</f>
        <v>0</v>
      </c>
      <c r="AM107" s="431">
        <f t="shared" si="39"/>
        <v>0</v>
      </c>
      <c r="AN107" s="431">
        <f t="shared" si="39"/>
        <v>0</v>
      </c>
      <c r="AO107" s="431">
        <f t="shared" si="39"/>
        <v>0</v>
      </c>
      <c r="AP107" s="431">
        <f t="shared" si="39"/>
        <v>0</v>
      </c>
      <c r="AQ107" s="431">
        <f t="shared" si="39"/>
        <v>0</v>
      </c>
      <c r="AR107" s="427"/>
      <c r="AT107" s="425">
        <f>IF(SUM(D107:P107)=0,0,1)</f>
        <v>1</v>
      </c>
      <c r="AU107" s="425">
        <f t="shared" si="33"/>
        <v>0</v>
      </c>
      <c r="AV107" s="425">
        <f t="shared" si="34"/>
        <v>0</v>
      </c>
    </row>
    <row r="108" spans="1:48" ht="14.45" customHeight="1" x14ac:dyDescent="0.2">
      <c r="A108" s="395" t="s">
        <v>495</v>
      </c>
      <c r="B108" s="427">
        <v>2</v>
      </c>
      <c r="C108" s="427" t="s">
        <v>561</v>
      </c>
      <c r="D108" s="454"/>
      <c r="E108" s="454"/>
      <c r="F108" s="454"/>
      <c r="G108" s="454"/>
      <c r="H108" s="454"/>
      <c r="I108" s="454"/>
      <c r="J108" s="454"/>
      <c r="K108" s="454"/>
      <c r="L108" s="454"/>
      <c r="M108" s="454"/>
      <c r="N108" s="454"/>
      <c r="O108" s="454"/>
      <c r="P108" s="454"/>
      <c r="Q108" s="454"/>
      <c r="R108" s="454"/>
      <c r="S108" s="454"/>
      <c r="T108" s="454"/>
      <c r="U108" s="454"/>
      <c r="V108" s="454"/>
      <c r="W108" s="454"/>
      <c r="X108" s="454"/>
      <c r="Y108" s="454"/>
      <c r="Z108" s="454"/>
      <c r="AA108" s="454">
        <f t="shared" si="27"/>
        <v>0</v>
      </c>
      <c r="AB108" s="427" t="s">
        <v>456</v>
      </c>
      <c r="AC108" s="455">
        <v>1</v>
      </c>
      <c r="AD108" s="427">
        <v>1</v>
      </c>
      <c r="AE108" s="430"/>
      <c r="AF108" s="430">
        <f>SUM(D108:P108)+AD108</f>
        <v>1</v>
      </c>
      <c r="AG108" s="430">
        <f>SUM(Q108:R108)</f>
        <v>0</v>
      </c>
      <c r="AH108" s="430">
        <f>SUM(S108:Z108)</f>
        <v>0</v>
      </c>
      <c r="AI108" s="430"/>
      <c r="AJ108" s="430">
        <f>SUM(AE108:AI108)</f>
        <v>1</v>
      </c>
      <c r="AK108" s="427">
        <f>IF(AJ108&lt;4,1,0)</f>
        <v>1</v>
      </c>
      <c r="AL108" s="431">
        <f t="shared" si="39"/>
        <v>0</v>
      </c>
      <c r="AM108" s="431">
        <f t="shared" si="39"/>
        <v>1</v>
      </c>
      <c r="AN108" s="431">
        <f t="shared" si="39"/>
        <v>0</v>
      </c>
      <c r="AO108" s="431">
        <f t="shared" si="39"/>
        <v>0</v>
      </c>
      <c r="AP108" s="431">
        <f t="shared" si="39"/>
        <v>0</v>
      </c>
      <c r="AQ108" s="431">
        <f t="shared" si="39"/>
        <v>1</v>
      </c>
      <c r="AR108" s="427"/>
      <c r="AT108" s="425">
        <v>1</v>
      </c>
      <c r="AU108" s="425">
        <f t="shared" si="33"/>
        <v>0</v>
      </c>
      <c r="AV108" s="425">
        <f t="shared" si="34"/>
        <v>0</v>
      </c>
    </row>
    <row r="109" spans="1:48" x14ac:dyDescent="0.2">
      <c r="A109" s="395" t="s">
        <v>497</v>
      </c>
      <c r="B109" s="427">
        <v>4</v>
      </c>
      <c r="C109" s="427" t="s">
        <v>562</v>
      </c>
      <c r="D109" s="454"/>
      <c r="E109" s="454"/>
      <c r="F109" s="454"/>
      <c r="G109" s="454"/>
      <c r="H109" s="454"/>
      <c r="I109" s="454"/>
      <c r="J109" s="454">
        <v>1</v>
      </c>
      <c r="K109" s="454"/>
      <c r="L109" s="454"/>
      <c r="M109" s="454"/>
      <c r="N109" s="454"/>
      <c r="O109" s="454"/>
      <c r="P109" s="454"/>
      <c r="Q109" s="454"/>
      <c r="R109" s="454"/>
      <c r="S109" s="454"/>
      <c r="T109" s="454"/>
      <c r="U109" s="454"/>
      <c r="V109" s="454"/>
      <c r="W109" s="454"/>
      <c r="X109" s="454"/>
      <c r="Y109" s="454"/>
      <c r="Z109" s="454"/>
      <c r="AA109" s="454">
        <f t="shared" si="27"/>
        <v>1</v>
      </c>
      <c r="AB109" s="427"/>
      <c r="AC109" s="395"/>
      <c r="AD109" s="455">
        <v>1</v>
      </c>
      <c r="AE109" s="427"/>
      <c r="AF109" s="430"/>
      <c r="AG109" s="430">
        <f>SUM(D109:P109)+AE109</f>
        <v>1</v>
      </c>
      <c r="AH109" s="430">
        <f t="shared" ref="AH109" si="40">SUM(Q109:R109)</f>
        <v>0</v>
      </c>
      <c r="AI109" s="430">
        <f t="shared" ref="AI109:AI114" si="41">SUM(S109:Z109)</f>
        <v>0</v>
      </c>
      <c r="AJ109" s="430"/>
      <c r="AK109" s="430">
        <f>SUM(AF109:AJ109)</f>
        <v>1</v>
      </c>
      <c r="AL109" s="427">
        <f>IF(AK109&lt;4,1,0)</f>
        <v>1</v>
      </c>
      <c r="AM109" s="431">
        <f t="shared" ref="AM109:AR114" si="42">IF($AD109=1,AF109,0)</f>
        <v>0</v>
      </c>
      <c r="AN109" s="431">
        <f t="shared" si="42"/>
        <v>1</v>
      </c>
      <c r="AO109" s="431">
        <f t="shared" si="42"/>
        <v>0</v>
      </c>
      <c r="AP109" s="431">
        <f t="shared" si="42"/>
        <v>0</v>
      </c>
      <c r="AQ109" s="431">
        <f t="shared" si="42"/>
        <v>0</v>
      </c>
      <c r="AR109" s="431">
        <f t="shared" si="42"/>
        <v>1</v>
      </c>
      <c r="AT109" s="425">
        <f>IF(SUM(D109:P109)=0,0,1)</f>
        <v>1</v>
      </c>
      <c r="AU109" s="425">
        <f t="shared" si="33"/>
        <v>0</v>
      </c>
      <c r="AV109" s="425">
        <f t="shared" si="34"/>
        <v>0</v>
      </c>
    </row>
    <row r="110" spans="1:48" x14ac:dyDescent="0.2">
      <c r="A110" s="427" t="s">
        <v>502</v>
      </c>
      <c r="B110" s="437">
        <v>3</v>
      </c>
      <c r="C110" s="445" t="s">
        <v>563</v>
      </c>
      <c r="D110" s="427"/>
      <c r="E110" s="460">
        <v>1</v>
      </c>
      <c r="F110" s="427"/>
      <c r="G110" s="427"/>
      <c r="H110" s="427"/>
      <c r="I110" s="427"/>
      <c r="J110" s="427"/>
      <c r="K110" s="427"/>
      <c r="L110" s="427"/>
      <c r="M110" s="427"/>
      <c r="N110" s="427"/>
      <c r="O110" s="427"/>
      <c r="P110" s="427"/>
      <c r="Q110" s="427"/>
      <c r="R110" s="427"/>
      <c r="S110" s="427"/>
      <c r="T110" s="427"/>
      <c r="U110" s="427"/>
      <c r="V110" s="427"/>
      <c r="W110" s="427"/>
      <c r="X110" s="427"/>
      <c r="Y110" s="427"/>
      <c r="Z110" s="427"/>
      <c r="AA110" s="427">
        <f t="shared" ref="AA110:AA114" si="43">SUM(D110:Z110)</f>
        <v>1</v>
      </c>
      <c r="AB110" s="427" t="s">
        <v>456</v>
      </c>
      <c r="AC110" s="395"/>
      <c r="AD110" s="461">
        <v>1</v>
      </c>
      <c r="AE110" s="427">
        <v>1</v>
      </c>
      <c r="AF110" s="427"/>
      <c r="AG110" s="430">
        <f>SUM(C110:P110)+AE110</f>
        <v>2</v>
      </c>
      <c r="AH110" s="430">
        <f t="shared" ref="AH110:AH114" si="44">SUM(Q110:R110)</f>
        <v>0</v>
      </c>
      <c r="AI110" s="430">
        <f t="shared" si="41"/>
        <v>0</v>
      </c>
      <c r="AJ110" s="430"/>
      <c r="AK110" s="430">
        <f t="shared" ref="AK110:AK114" si="45">SUM(AF110:AJ110)</f>
        <v>2</v>
      </c>
      <c r="AL110" s="427">
        <f t="shared" ref="AL110:AL114" si="46">IF(AK110&lt;4,1,0)</f>
        <v>1</v>
      </c>
      <c r="AM110" s="431">
        <f t="shared" si="42"/>
        <v>0</v>
      </c>
      <c r="AN110" s="431">
        <f t="shared" si="42"/>
        <v>2</v>
      </c>
      <c r="AO110" s="431">
        <f t="shared" si="42"/>
        <v>0</v>
      </c>
      <c r="AP110" s="431">
        <f t="shared" si="42"/>
        <v>0</v>
      </c>
      <c r="AQ110" s="431">
        <f t="shared" si="42"/>
        <v>0</v>
      </c>
      <c r="AR110" s="431">
        <f t="shared" si="42"/>
        <v>2</v>
      </c>
      <c r="AT110" s="425">
        <f t="shared" ref="AT110:AT112" si="47">IF(SUM(D110:P110)=0,0,1)</f>
        <v>1</v>
      </c>
      <c r="AU110" s="425">
        <f t="shared" si="33"/>
        <v>0</v>
      </c>
      <c r="AV110" s="425">
        <f t="shared" si="34"/>
        <v>0</v>
      </c>
    </row>
    <row r="111" spans="1:48" x14ac:dyDescent="0.2">
      <c r="A111" s="427" t="s">
        <v>502</v>
      </c>
      <c r="B111" s="464">
        <v>6</v>
      </c>
      <c r="C111" s="445" t="s">
        <v>564</v>
      </c>
      <c r="D111" s="427"/>
      <c r="E111" s="460"/>
      <c r="F111" s="427"/>
      <c r="G111" s="427"/>
      <c r="H111" s="427"/>
      <c r="I111" s="427">
        <v>1</v>
      </c>
      <c r="J111" s="427"/>
      <c r="K111" s="427"/>
      <c r="L111" s="427"/>
      <c r="M111" s="427"/>
      <c r="N111" s="427"/>
      <c r="O111" s="427"/>
      <c r="P111" s="427"/>
      <c r="Q111" s="427"/>
      <c r="R111" s="427"/>
      <c r="S111" s="427"/>
      <c r="T111" s="427"/>
      <c r="U111" s="427"/>
      <c r="V111" s="427"/>
      <c r="W111" s="427"/>
      <c r="X111" s="427"/>
      <c r="Y111" s="427"/>
      <c r="Z111" s="427"/>
      <c r="AA111" s="427">
        <f t="shared" si="43"/>
        <v>1</v>
      </c>
      <c r="AB111" s="427"/>
      <c r="AC111" s="395"/>
      <c r="AD111" s="461">
        <v>1</v>
      </c>
      <c r="AE111" s="427"/>
      <c r="AF111" s="427"/>
      <c r="AG111" s="430">
        <f>SUM(C111:P111)+AE111</f>
        <v>1</v>
      </c>
      <c r="AH111" s="430">
        <f t="shared" si="44"/>
        <v>0</v>
      </c>
      <c r="AI111" s="430">
        <f t="shared" si="41"/>
        <v>0</v>
      </c>
      <c r="AJ111" s="430"/>
      <c r="AK111" s="430">
        <f t="shared" si="45"/>
        <v>1</v>
      </c>
      <c r="AL111" s="427">
        <f t="shared" si="46"/>
        <v>1</v>
      </c>
      <c r="AM111" s="431">
        <f t="shared" si="42"/>
        <v>0</v>
      </c>
      <c r="AN111" s="431">
        <f t="shared" si="42"/>
        <v>1</v>
      </c>
      <c r="AO111" s="431">
        <f t="shared" si="42"/>
        <v>0</v>
      </c>
      <c r="AP111" s="431">
        <f t="shared" si="42"/>
        <v>0</v>
      </c>
      <c r="AQ111" s="431">
        <f t="shared" si="42"/>
        <v>0</v>
      </c>
      <c r="AR111" s="431">
        <f t="shared" si="42"/>
        <v>1</v>
      </c>
      <c r="AT111" s="425">
        <f t="shared" si="47"/>
        <v>1</v>
      </c>
      <c r="AU111" s="425">
        <f t="shared" si="33"/>
        <v>0</v>
      </c>
      <c r="AV111" s="425">
        <f t="shared" si="34"/>
        <v>0</v>
      </c>
    </row>
    <row r="112" spans="1:48" x14ac:dyDescent="0.2">
      <c r="A112" s="427" t="s">
        <v>506</v>
      </c>
      <c r="B112" s="437">
        <v>1</v>
      </c>
      <c r="C112" s="445" t="s">
        <v>565</v>
      </c>
      <c r="D112" s="427"/>
      <c r="E112" s="460">
        <v>1</v>
      </c>
      <c r="F112" s="427"/>
      <c r="G112" s="427"/>
      <c r="H112" s="427"/>
      <c r="I112" s="427"/>
      <c r="J112" s="427"/>
      <c r="K112" s="427"/>
      <c r="L112" s="427"/>
      <c r="M112" s="427"/>
      <c r="N112" s="427"/>
      <c r="O112" s="427">
        <v>1</v>
      </c>
      <c r="P112" s="427"/>
      <c r="Q112" s="427"/>
      <c r="R112" s="427"/>
      <c r="S112" s="427"/>
      <c r="T112" s="427"/>
      <c r="U112" s="427"/>
      <c r="V112" s="427"/>
      <c r="W112" s="427"/>
      <c r="X112" s="427"/>
      <c r="Y112" s="427"/>
      <c r="Z112" s="427"/>
      <c r="AA112" s="427">
        <f t="shared" si="43"/>
        <v>2</v>
      </c>
      <c r="AB112" s="427"/>
      <c r="AC112" s="395"/>
      <c r="AD112" s="461"/>
      <c r="AE112" s="427"/>
      <c r="AF112" s="427"/>
      <c r="AG112" s="430">
        <f>SUM(C112:P112)+AE112</f>
        <v>2</v>
      </c>
      <c r="AH112" s="430">
        <f t="shared" si="44"/>
        <v>0</v>
      </c>
      <c r="AI112" s="430">
        <f t="shared" si="41"/>
        <v>0</v>
      </c>
      <c r="AJ112" s="430"/>
      <c r="AK112" s="430">
        <f t="shared" si="45"/>
        <v>2</v>
      </c>
      <c r="AL112" s="427">
        <f t="shared" si="46"/>
        <v>1</v>
      </c>
      <c r="AM112" s="431">
        <f t="shared" si="42"/>
        <v>0</v>
      </c>
      <c r="AN112" s="431">
        <f t="shared" si="42"/>
        <v>0</v>
      </c>
      <c r="AO112" s="431">
        <f t="shared" si="42"/>
        <v>0</v>
      </c>
      <c r="AP112" s="431">
        <f t="shared" si="42"/>
        <v>0</v>
      </c>
      <c r="AQ112" s="431">
        <f t="shared" si="42"/>
        <v>0</v>
      </c>
      <c r="AR112" s="431">
        <f t="shared" si="42"/>
        <v>0</v>
      </c>
      <c r="AT112" s="425">
        <f t="shared" si="47"/>
        <v>1</v>
      </c>
      <c r="AU112" s="425">
        <f t="shared" ref="AU112:AU114" si="48">IF(SUM(Q112:Z112)=0,0,1)</f>
        <v>0</v>
      </c>
      <c r="AV112" s="425">
        <f t="shared" si="34"/>
        <v>0</v>
      </c>
    </row>
    <row r="113" spans="1:48" x14ac:dyDescent="0.2">
      <c r="A113" s="427" t="s">
        <v>506</v>
      </c>
      <c r="B113" s="437">
        <v>3</v>
      </c>
      <c r="C113" s="445" t="s">
        <v>566</v>
      </c>
      <c r="D113" s="427"/>
      <c r="E113" s="460"/>
      <c r="F113" s="427"/>
      <c r="G113" s="427"/>
      <c r="H113" s="427"/>
      <c r="I113" s="427"/>
      <c r="J113" s="427"/>
      <c r="K113" s="427"/>
      <c r="L113" s="427"/>
      <c r="M113" s="427"/>
      <c r="N113" s="427"/>
      <c r="O113" s="427"/>
      <c r="P113" s="427"/>
      <c r="Q113" s="427"/>
      <c r="R113" s="427"/>
      <c r="S113" s="427"/>
      <c r="T113" s="427"/>
      <c r="U113" s="427"/>
      <c r="V113" s="427"/>
      <c r="W113" s="427"/>
      <c r="X113" s="427"/>
      <c r="Y113" s="427"/>
      <c r="Z113" s="427"/>
      <c r="AA113" s="427">
        <f t="shared" si="43"/>
        <v>0</v>
      </c>
      <c r="AB113" s="427" t="s">
        <v>528</v>
      </c>
      <c r="AC113" s="395"/>
      <c r="AD113" s="461"/>
      <c r="AE113" s="427">
        <v>1</v>
      </c>
      <c r="AF113" s="427"/>
      <c r="AG113" s="430">
        <f>SUM(C113:P113)+AE113-AF113</f>
        <v>1</v>
      </c>
      <c r="AH113" s="430">
        <f t="shared" si="44"/>
        <v>0</v>
      </c>
      <c r="AI113" s="430">
        <f t="shared" si="41"/>
        <v>0</v>
      </c>
      <c r="AJ113" s="430"/>
      <c r="AK113" s="430">
        <f t="shared" si="45"/>
        <v>1</v>
      </c>
      <c r="AL113" s="427">
        <f t="shared" si="46"/>
        <v>1</v>
      </c>
      <c r="AM113" s="431">
        <f t="shared" si="42"/>
        <v>0</v>
      </c>
      <c r="AN113" s="431">
        <f t="shared" si="42"/>
        <v>0</v>
      </c>
      <c r="AO113" s="431">
        <f t="shared" si="42"/>
        <v>0</v>
      </c>
      <c r="AP113" s="431">
        <f t="shared" si="42"/>
        <v>0</v>
      </c>
      <c r="AQ113" s="431">
        <f t="shared" si="42"/>
        <v>0</v>
      </c>
      <c r="AR113" s="431">
        <f t="shared" si="42"/>
        <v>0</v>
      </c>
      <c r="AT113" s="425">
        <v>1</v>
      </c>
      <c r="AU113" s="425">
        <f t="shared" si="48"/>
        <v>0</v>
      </c>
      <c r="AV113" s="425">
        <f t="shared" si="34"/>
        <v>0</v>
      </c>
    </row>
    <row r="114" spans="1:48" x14ac:dyDescent="0.2">
      <c r="A114" s="427" t="s">
        <v>506</v>
      </c>
      <c r="B114" s="427">
        <v>6</v>
      </c>
      <c r="C114" s="445" t="s">
        <v>567</v>
      </c>
      <c r="D114" s="427"/>
      <c r="E114" s="460">
        <v>1</v>
      </c>
      <c r="F114" s="427"/>
      <c r="G114" s="427"/>
      <c r="H114" s="427"/>
      <c r="I114" s="427"/>
      <c r="J114" s="427"/>
      <c r="K114" s="427"/>
      <c r="L114" s="427"/>
      <c r="M114" s="427"/>
      <c r="N114" s="427"/>
      <c r="O114" s="427"/>
      <c r="P114" s="427"/>
      <c r="Q114" s="427"/>
      <c r="R114" s="427"/>
      <c r="S114" s="427"/>
      <c r="T114" s="427"/>
      <c r="U114" s="427"/>
      <c r="V114" s="427"/>
      <c r="W114" s="427"/>
      <c r="X114" s="427"/>
      <c r="Y114" s="427"/>
      <c r="Z114" s="427"/>
      <c r="AA114" s="427">
        <f t="shared" si="43"/>
        <v>1</v>
      </c>
      <c r="AB114" s="427"/>
      <c r="AC114" s="395"/>
      <c r="AD114" s="461">
        <v>1</v>
      </c>
      <c r="AE114" s="427"/>
      <c r="AF114" s="427"/>
      <c r="AG114" s="430">
        <f>SUM(C114:P114)+AE114</f>
        <v>1</v>
      </c>
      <c r="AH114" s="430">
        <f t="shared" si="44"/>
        <v>0</v>
      </c>
      <c r="AI114" s="430">
        <f t="shared" si="41"/>
        <v>0</v>
      </c>
      <c r="AJ114" s="430"/>
      <c r="AK114" s="430">
        <f t="shared" si="45"/>
        <v>1</v>
      </c>
      <c r="AL114" s="427">
        <f t="shared" si="46"/>
        <v>1</v>
      </c>
      <c r="AM114" s="431">
        <f t="shared" si="42"/>
        <v>0</v>
      </c>
      <c r="AN114" s="431">
        <f t="shared" si="42"/>
        <v>1</v>
      </c>
      <c r="AO114" s="431">
        <f t="shared" si="42"/>
        <v>0</v>
      </c>
      <c r="AP114" s="431">
        <f t="shared" si="42"/>
        <v>0</v>
      </c>
      <c r="AQ114" s="431">
        <f t="shared" si="42"/>
        <v>0</v>
      </c>
      <c r="AR114" s="431">
        <f t="shared" si="42"/>
        <v>1</v>
      </c>
      <c r="AT114" s="425">
        <f>IF(SUM(D114:P114)=0,0,1)</f>
        <v>1</v>
      </c>
      <c r="AU114" s="425">
        <f t="shared" si="48"/>
        <v>0</v>
      </c>
      <c r="AV114" s="425">
        <f t="shared" si="34"/>
        <v>0</v>
      </c>
    </row>
    <row r="115" spans="1:48" x14ac:dyDescent="0.2">
      <c r="A115" s="515" t="s">
        <v>568</v>
      </c>
      <c r="B115" s="515"/>
      <c r="C115" s="427"/>
      <c r="D115" s="454"/>
      <c r="E115" s="454"/>
      <c r="F115" s="454"/>
      <c r="G115" s="454"/>
      <c r="H115" s="454"/>
      <c r="I115" s="454"/>
      <c r="J115" s="454"/>
      <c r="K115" s="454"/>
      <c r="L115" s="454"/>
      <c r="M115" s="454"/>
      <c r="N115" s="454"/>
      <c r="O115" s="454"/>
      <c r="P115" s="454"/>
      <c r="Q115" s="454"/>
      <c r="R115" s="454"/>
      <c r="S115" s="454"/>
      <c r="T115" s="454"/>
      <c r="U115" s="454"/>
      <c r="V115" s="454"/>
      <c r="W115" s="454"/>
      <c r="X115" s="454"/>
      <c r="Y115" s="454"/>
      <c r="Z115" s="454"/>
      <c r="AA115" s="454"/>
      <c r="AB115" s="427"/>
      <c r="AC115" s="427"/>
      <c r="AD115" s="444"/>
      <c r="AE115" s="427"/>
      <c r="AF115" s="430"/>
      <c r="AG115" s="430"/>
      <c r="AH115" s="430"/>
      <c r="AI115" s="430"/>
      <c r="AJ115" s="430"/>
      <c r="AK115" s="430"/>
      <c r="AL115" s="437"/>
      <c r="AM115" s="431"/>
      <c r="AN115" s="431"/>
      <c r="AO115" s="431"/>
      <c r="AP115" s="431"/>
      <c r="AQ115" s="431"/>
      <c r="AR115" s="431"/>
      <c r="AT115" s="425"/>
      <c r="AU115" s="425"/>
      <c r="AV115" s="425"/>
    </row>
    <row r="116" spans="1:48" x14ac:dyDescent="0.2">
      <c r="A116" s="426" t="s">
        <v>443</v>
      </c>
      <c r="B116" s="424">
        <v>3</v>
      </c>
      <c r="C116" s="427" t="s">
        <v>569</v>
      </c>
      <c r="D116" s="418"/>
      <c r="E116" s="433"/>
      <c r="F116" s="409"/>
      <c r="G116" s="409"/>
      <c r="H116" s="409"/>
      <c r="I116" s="409"/>
      <c r="J116" s="409"/>
      <c r="K116" s="440"/>
      <c r="L116" s="440"/>
      <c r="M116" s="440"/>
      <c r="N116" s="409"/>
      <c r="O116" s="409"/>
      <c r="P116" s="409"/>
      <c r="Q116" s="462"/>
      <c r="R116" s="462"/>
      <c r="S116" s="462"/>
      <c r="T116" s="462">
        <v>1</v>
      </c>
      <c r="U116" s="462"/>
      <c r="V116" s="462">
        <v>1</v>
      </c>
      <c r="W116" s="462"/>
      <c r="X116" s="462"/>
      <c r="Y116" s="462"/>
      <c r="Z116" s="462"/>
      <c r="AA116" s="428">
        <f t="shared" ref="AA116:AA147" si="49">SUM(D116:Z116)</f>
        <v>2</v>
      </c>
      <c r="AB116" s="426"/>
      <c r="AC116" s="426"/>
      <c r="AD116" s="397">
        <v>1</v>
      </c>
      <c r="AE116" s="424"/>
      <c r="AF116" s="430"/>
      <c r="AG116" s="430">
        <f t="shared" ref="AG116:AG160" si="50">SUM(D116:P116)</f>
        <v>0</v>
      </c>
      <c r="AH116" s="430">
        <f t="shared" ref="AH116:AH160" si="51">SUM(Q116:R116)</f>
        <v>0</v>
      </c>
      <c r="AI116" s="430">
        <f t="shared" ref="AI116:AI160" si="52">SUM(S116:Z116)</f>
        <v>2</v>
      </c>
      <c r="AJ116" s="430"/>
      <c r="AK116" s="430">
        <f t="shared" ref="AK116:AK160" si="53">SUM(AF116:AJ116)</f>
        <v>2</v>
      </c>
      <c r="AL116" s="424">
        <f t="shared" ref="AL116:AL160" si="54">IF(AK116&lt;4,1,0)</f>
        <v>1</v>
      </c>
      <c r="AM116" s="431">
        <f t="shared" ref="AM116:AR158" si="55">IF($AD116=1,AF116,0)</f>
        <v>0</v>
      </c>
      <c r="AN116" s="431">
        <f t="shared" si="55"/>
        <v>0</v>
      </c>
      <c r="AO116" s="431">
        <f t="shared" si="55"/>
        <v>0</v>
      </c>
      <c r="AP116" s="431">
        <f t="shared" si="55"/>
        <v>2</v>
      </c>
      <c r="AQ116" s="431">
        <f t="shared" si="55"/>
        <v>0</v>
      </c>
      <c r="AR116" s="431">
        <f t="shared" si="55"/>
        <v>2</v>
      </c>
      <c r="AS116" s="425"/>
      <c r="AT116" s="425">
        <f t="shared" ref="AT116:AT141" si="56">IF(SUM(D116:P116)=0,0,1)</f>
        <v>0</v>
      </c>
      <c r="AU116" s="425">
        <f t="shared" ref="AU116:AU130" si="57">IF(SUM(Q116:Z116)=0,0,1)</f>
        <v>1</v>
      </c>
      <c r="AV116" s="425">
        <f t="shared" ref="AV116:AV166" si="58">IF(AT116+AU116=2,1,0)</f>
        <v>0</v>
      </c>
    </row>
    <row r="117" spans="1:48" x14ac:dyDescent="0.2">
      <c r="A117" s="426" t="s">
        <v>443</v>
      </c>
      <c r="B117" s="424">
        <v>4</v>
      </c>
      <c r="C117" s="446" t="s">
        <v>570</v>
      </c>
      <c r="D117" s="418"/>
      <c r="E117" s="433"/>
      <c r="F117" s="409"/>
      <c r="G117" s="409"/>
      <c r="H117" s="409"/>
      <c r="I117" s="409"/>
      <c r="J117" s="409"/>
      <c r="K117" s="440"/>
      <c r="L117" s="440"/>
      <c r="M117" s="440"/>
      <c r="N117" s="409"/>
      <c r="O117" s="409" t="s">
        <v>571</v>
      </c>
      <c r="P117" s="409"/>
      <c r="Q117" s="462"/>
      <c r="R117" s="462"/>
      <c r="S117" s="462"/>
      <c r="T117" s="462">
        <v>1</v>
      </c>
      <c r="U117" s="462"/>
      <c r="V117" s="462"/>
      <c r="W117" s="462"/>
      <c r="X117" s="462">
        <v>1</v>
      </c>
      <c r="Y117" s="462"/>
      <c r="Z117" s="462"/>
      <c r="AA117" s="428">
        <f t="shared" si="49"/>
        <v>2</v>
      </c>
      <c r="AB117" s="424"/>
      <c r="AC117" s="424"/>
      <c r="AD117" s="397"/>
      <c r="AE117" s="424"/>
      <c r="AF117" s="430"/>
      <c r="AG117" s="430">
        <f t="shared" si="50"/>
        <v>0</v>
      </c>
      <c r="AH117" s="430">
        <f t="shared" si="51"/>
        <v>0</v>
      </c>
      <c r="AI117" s="430">
        <f t="shared" si="52"/>
        <v>2</v>
      </c>
      <c r="AJ117" s="430"/>
      <c r="AK117" s="430">
        <f t="shared" si="53"/>
        <v>2</v>
      </c>
      <c r="AL117" s="424">
        <f t="shared" si="54"/>
        <v>1</v>
      </c>
      <c r="AM117" s="431">
        <f t="shared" si="55"/>
        <v>0</v>
      </c>
      <c r="AN117" s="431">
        <f t="shared" si="55"/>
        <v>0</v>
      </c>
      <c r="AO117" s="431">
        <f t="shared" si="55"/>
        <v>0</v>
      </c>
      <c r="AP117" s="431">
        <f t="shared" si="55"/>
        <v>0</v>
      </c>
      <c r="AQ117" s="431">
        <f t="shared" si="55"/>
        <v>0</v>
      </c>
      <c r="AR117" s="431">
        <f t="shared" si="55"/>
        <v>0</v>
      </c>
      <c r="AS117" s="425"/>
      <c r="AT117" s="425">
        <f t="shared" si="56"/>
        <v>0</v>
      </c>
      <c r="AU117" s="425">
        <f t="shared" si="57"/>
        <v>1</v>
      </c>
      <c r="AV117" s="425">
        <f t="shared" si="58"/>
        <v>0</v>
      </c>
    </row>
    <row r="118" spans="1:48" x14ac:dyDescent="0.2">
      <c r="A118" s="426" t="s">
        <v>443</v>
      </c>
      <c r="B118" s="424">
        <v>5</v>
      </c>
      <c r="C118" s="427" t="s">
        <v>572</v>
      </c>
      <c r="D118" s="418"/>
      <c r="E118" s="433"/>
      <c r="F118" s="409"/>
      <c r="G118" s="409"/>
      <c r="H118" s="409"/>
      <c r="I118" s="409"/>
      <c r="J118" s="409"/>
      <c r="K118" s="440"/>
      <c r="L118" s="440"/>
      <c r="M118" s="440"/>
      <c r="N118" s="409"/>
      <c r="O118" s="409"/>
      <c r="P118" s="409"/>
      <c r="Q118" s="462"/>
      <c r="R118" s="462"/>
      <c r="S118" s="462">
        <v>1</v>
      </c>
      <c r="T118" s="462"/>
      <c r="U118" s="462"/>
      <c r="V118" s="462"/>
      <c r="W118" s="462"/>
      <c r="X118" s="462"/>
      <c r="Y118" s="462"/>
      <c r="Z118" s="462"/>
      <c r="AA118" s="428">
        <f t="shared" si="49"/>
        <v>1</v>
      </c>
      <c r="AB118" s="424"/>
      <c r="AC118" s="424"/>
      <c r="AD118" s="397">
        <v>1</v>
      </c>
      <c r="AE118" s="424"/>
      <c r="AF118" s="430"/>
      <c r="AG118" s="430">
        <f t="shared" si="50"/>
        <v>0</v>
      </c>
      <c r="AH118" s="430">
        <f t="shared" si="51"/>
        <v>0</v>
      </c>
      <c r="AI118" s="430">
        <f t="shared" si="52"/>
        <v>1</v>
      </c>
      <c r="AJ118" s="430"/>
      <c r="AK118" s="430">
        <f t="shared" si="53"/>
        <v>1</v>
      </c>
      <c r="AL118" s="424">
        <f t="shared" si="54"/>
        <v>1</v>
      </c>
      <c r="AM118" s="431">
        <f t="shared" si="55"/>
        <v>0</v>
      </c>
      <c r="AN118" s="431">
        <f t="shared" si="55"/>
        <v>0</v>
      </c>
      <c r="AO118" s="431">
        <f t="shared" si="55"/>
        <v>0</v>
      </c>
      <c r="AP118" s="431">
        <f t="shared" si="55"/>
        <v>1</v>
      </c>
      <c r="AQ118" s="431">
        <f t="shared" si="55"/>
        <v>0</v>
      </c>
      <c r="AR118" s="431">
        <f t="shared" si="55"/>
        <v>1</v>
      </c>
      <c r="AS118" s="425"/>
      <c r="AT118" s="425">
        <f t="shared" si="56"/>
        <v>0</v>
      </c>
      <c r="AU118" s="425">
        <f t="shared" si="57"/>
        <v>1</v>
      </c>
      <c r="AV118" s="425">
        <f t="shared" si="58"/>
        <v>0</v>
      </c>
    </row>
    <row r="119" spans="1:48" x14ac:dyDescent="0.2">
      <c r="A119" s="426" t="s">
        <v>443</v>
      </c>
      <c r="B119" s="424">
        <v>8</v>
      </c>
      <c r="C119" s="427" t="s">
        <v>573</v>
      </c>
      <c r="D119" s="418"/>
      <c r="E119" s="433"/>
      <c r="F119" s="409"/>
      <c r="G119" s="409"/>
      <c r="H119" s="409"/>
      <c r="I119" s="409"/>
      <c r="J119" s="409"/>
      <c r="K119" s="440"/>
      <c r="L119" s="440"/>
      <c r="M119" s="440"/>
      <c r="N119" s="409"/>
      <c r="O119" s="409"/>
      <c r="P119" s="409"/>
      <c r="Q119" s="462"/>
      <c r="R119" s="462"/>
      <c r="S119" s="462"/>
      <c r="T119" s="462"/>
      <c r="U119" s="462"/>
      <c r="V119" s="462"/>
      <c r="W119" s="462"/>
      <c r="X119" s="462"/>
      <c r="Y119" s="462"/>
      <c r="Z119" s="462">
        <v>1</v>
      </c>
      <c r="AA119" s="428">
        <f t="shared" si="49"/>
        <v>1</v>
      </c>
      <c r="AB119" s="426"/>
      <c r="AC119" s="426"/>
      <c r="AD119" s="397"/>
      <c r="AE119" s="424"/>
      <c r="AF119" s="430"/>
      <c r="AG119" s="430">
        <f t="shared" si="50"/>
        <v>0</v>
      </c>
      <c r="AH119" s="430">
        <f t="shared" si="51"/>
        <v>0</v>
      </c>
      <c r="AI119" s="430">
        <f t="shared" si="52"/>
        <v>1</v>
      </c>
      <c r="AJ119" s="430"/>
      <c r="AK119" s="430">
        <f t="shared" si="53"/>
        <v>1</v>
      </c>
      <c r="AL119" s="424">
        <f t="shared" si="54"/>
        <v>1</v>
      </c>
      <c r="AM119" s="431">
        <f t="shared" si="55"/>
        <v>0</v>
      </c>
      <c r="AN119" s="431">
        <f t="shared" si="55"/>
        <v>0</v>
      </c>
      <c r="AO119" s="431">
        <f t="shared" si="55"/>
        <v>0</v>
      </c>
      <c r="AP119" s="431">
        <f t="shared" si="55"/>
        <v>0</v>
      </c>
      <c r="AQ119" s="431">
        <f t="shared" si="55"/>
        <v>0</v>
      </c>
      <c r="AR119" s="431">
        <f t="shared" si="55"/>
        <v>0</v>
      </c>
      <c r="AS119" s="425"/>
      <c r="AT119" s="425">
        <f t="shared" si="56"/>
        <v>0</v>
      </c>
      <c r="AU119" s="425">
        <f t="shared" si="57"/>
        <v>1</v>
      </c>
      <c r="AV119" s="425">
        <f t="shared" si="58"/>
        <v>0</v>
      </c>
    </row>
    <row r="120" spans="1:48" x14ac:dyDescent="0.2">
      <c r="A120" s="426" t="s">
        <v>443</v>
      </c>
      <c r="B120" s="424">
        <v>9</v>
      </c>
      <c r="C120" s="427" t="s">
        <v>574</v>
      </c>
      <c r="D120" s="418"/>
      <c r="E120" s="433"/>
      <c r="F120" s="409"/>
      <c r="G120" s="409"/>
      <c r="H120" s="409"/>
      <c r="I120" s="409"/>
      <c r="J120" s="409"/>
      <c r="K120" s="440"/>
      <c r="L120" s="440"/>
      <c r="M120" s="440"/>
      <c r="N120" s="409"/>
      <c r="O120" s="409"/>
      <c r="P120" s="409"/>
      <c r="Q120" s="462"/>
      <c r="R120" s="462"/>
      <c r="S120" s="462"/>
      <c r="T120" s="462">
        <v>3</v>
      </c>
      <c r="U120" s="462"/>
      <c r="V120" s="462"/>
      <c r="W120" s="462"/>
      <c r="X120" s="462"/>
      <c r="Y120" s="462"/>
      <c r="Z120" s="462"/>
      <c r="AA120" s="428">
        <f t="shared" si="49"/>
        <v>3</v>
      </c>
      <c r="AB120" s="426"/>
      <c r="AC120" s="426"/>
      <c r="AD120" s="397"/>
      <c r="AE120" s="424"/>
      <c r="AF120" s="430"/>
      <c r="AG120" s="430">
        <f t="shared" si="50"/>
        <v>0</v>
      </c>
      <c r="AH120" s="430">
        <f t="shared" si="51"/>
        <v>0</v>
      </c>
      <c r="AI120" s="430">
        <f t="shared" si="52"/>
        <v>3</v>
      </c>
      <c r="AJ120" s="430"/>
      <c r="AK120" s="430">
        <f t="shared" si="53"/>
        <v>3</v>
      </c>
      <c r="AL120" s="424">
        <f t="shared" si="54"/>
        <v>1</v>
      </c>
      <c r="AM120" s="431">
        <f t="shared" si="55"/>
        <v>0</v>
      </c>
      <c r="AN120" s="431">
        <f t="shared" si="55"/>
        <v>0</v>
      </c>
      <c r="AO120" s="431">
        <f t="shared" si="55"/>
        <v>0</v>
      </c>
      <c r="AP120" s="431">
        <f t="shared" si="55"/>
        <v>0</v>
      </c>
      <c r="AQ120" s="431">
        <f t="shared" si="55"/>
        <v>0</v>
      </c>
      <c r="AR120" s="431">
        <f t="shared" si="55"/>
        <v>0</v>
      </c>
      <c r="AS120" s="425"/>
      <c r="AT120" s="425">
        <f t="shared" si="56"/>
        <v>0</v>
      </c>
      <c r="AU120" s="425">
        <f t="shared" si="57"/>
        <v>1</v>
      </c>
      <c r="AV120" s="425">
        <f t="shared" si="58"/>
        <v>0</v>
      </c>
    </row>
    <row r="121" spans="1:48" x14ac:dyDescent="0.2">
      <c r="A121" s="426" t="s">
        <v>443</v>
      </c>
      <c r="B121" s="424">
        <v>10</v>
      </c>
      <c r="C121" s="395" t="s">
        <v>229</v>
      </c>
      <c r="D121" s="428"/>
      <c r="E121" s="429"/>
      <c r="F121" s="429"/>
      <c r="G121" s="429"/>
      <c r="H121" s="429"/>
      <c r="I121" s="429"/>
      <c r="J121" s="429"/>
      <c r="K121" s="429"/>
      <c r="L121" s="429"/>
      <c r="M121" s="429"/>
      <c r="N121" s="429"/>
      <c r="O121" s="429"/>
      <c r="P121" s="429"/>
      <c r="Q121" s="429"/>
      <c r="R121" s="429"/>
      <c r="S121" s="429">
        <v>1</v>
      </c>
      <c r="T121" s="429">
        <v>2</v>
      </c>
      <c r="U121" s="429"/>
      <c r="V121" s="429">
        <v>2</v>
      </c>
      <c r="W121" s="429">
        <v>1</v>
      </c>
      <c r="X121" s="429">
        <v>2</v>
      </c>
      <c r="Y121" s="429"/>
      <c r="Z121" s="429">
        <v>1</v>
      </c>
      <c r="AA121" s="428">
        <f t="shared" si="49"/>
        <v>9</v>
      </c>
      <c r="AB121" s="395"/>
      <c r="AC121" s="395"/>
      <c r="AD121" s="397"/>
      <c r="AE121" s="395"/>
      <c r="AF121" s="430"/>
      <c r="AG121" s="430">
        <f t="shared" si="50"/>
        <v>0</v>
      </c>
      <c r="AH121" s="430">
        <f t="shared" si="51"/>
        <v>0</v>
      </c>
      <c r="AI121" s="430">
        <f t="shared" si="52"/>
        <v>9</v>
      </c>
      <c r="AJ121" s="430"/>
      <c r="AK121" s="430">
        <f t="shared" si="53"/>
        <v>9</v>
      </c>
      <c r="AL121" s="424">
        <f t="shared" si="54"/>
        <v>0</v>
      </c>
      <c r="AM121" s="431">
        <f t="shared" si="55"/>
        <v>0</v>
      </c>
      <c r="AN121" s="431">
        <f t="shared" si="55"/>
        <v>0</v>
      </c>
      <c r="AO121" s="431">
        <f t="shared" si="55"/>
        <v>0</v>
      </c>
      <c r="AP121" s="431">
        <f t="shared" si="55"/>
        <v>0</v>
      </c>
      <c r="AQ121" s="431">
        <f t="shared" si="55"/>
        <v>0</v>
      </c>
      <c r="AR121" s="431">
        <f t="shared" si="55"/>
        <v>0</v>
      </c>
      <c r="AT121" s="425">
        <f t="shared" si="56"/>
        <v>0</v>
      </c>
      <c r="AU121" s="425">
        <f t="shared" si="57"/>
        <v>1</v>
      </c>
      <c r="AV121" s="425">
        <f t="shared" si="58"/>
        <v>0</v>
      </c>
    </row>
    <row r="122" spans="1:48" x14ac:dyDescent="0.2">
      <c r="A122" s="426" t="s">
        <v>443</v>
      </c>
      <c r="B122" s="424">
        <v>13</v>
      </c>
      <c r="C122" s="427" t="s">
        <v>575</v>
      </c>
      <c r="D122" s="428"/>
      <c r="E122" s="429"/>
      <c r="F122" s="429"/>
      <c r="G122" s="429"/>
      <c r="H122" s="429"/>
      <c r="I122" s="429"/>
      <c r="J122" s="429"/>
      <c r="K122" s="429"/>
      <c r="L122" s="429"/>
      <c r="M122" s="429"/>
      <c r="N122" s="429"/>
      <c r="O122" s="429"/>
      <c r="P122" s="429"/>
      <c r="Q122" s="429"/>
      <c r="R122" s="429"/>
      <c r="S122" s="429"/>
      <c r="T122" s="429">
        <v>1</v>
      </c>
      <c r="U122" s="429"/>
      <c r="V122" s="429"/>
      <c r="W122" s="429"/>
      <c r="X122" s="429"/>
      <c r="Y122" s="429"/>
      <c r="Z122" s="429"/>
      <c r="AA122" s="428">
        <f t="shared" si="49"/>
        <v>1</v>
      </c>
      <c r="AB122" s="395"/>
      <c r="AC122" s="395"/>
      <c r="AD122" s="397"/>
      <c r="AE122" s="395"/>
      <c r="AF122" s="430"/>
      <c r="AG122" s="430">
        <f t="shared" si="50"/>
        <v>0</v>
      </c>
      <c r="AH122" s="430">
        <f t="shared" si="51"/>
        <v>0</v>
      </c>
      <c r="AI122" s="430">
        <f t="shared" si="52"/>
        <v>1</v>
      </c>
      <c r="AJ122" s="430"/>
      <c r="AK122" s="430">
        <f t="shared" si="53"/>
        <v>1</v>
      </c>
      <c r="AL122" s="424">
        <f t="shared" si="54"/>
        <v>1</v>
      </c>
      <c r="AM122" s="431">
        <f t="shared" si="55"/>
        <v>0</v>
      </c>
      <c r="AN122" s="431">
        <f t="shared" si="55"/>
        <v>0</v>
      </c>
      <c r="AO122" s="431">
        <f t="shared" si="55"/>
        <v>0</v>
      </c>
      <c r="AP122" s="431">
        <f t="shared" si="55"/>
        <v>0</v>
      </c>
      <c r="AQ122" s="431">
        <f t="shared" si="55"/>
        <v>0</v>
      </c>
      <c r="AR122" s="431">
        <f t="shared" si="55"/>
        <v>0</v>
      </c>
      <c r="AT122" s="425">
        <f t="shared" si="56"/>
        <v>0</v>
      </c>
      <c r="AU122" s="425">
        <f t="shared" si="57"/>
        <v>1</v>
      </c>
      <c r="AV122" s="425">
        <f t="shared" si="58"/>
        <v>0</v>
      </c>
    </row>
    <row r="123" spans="1:48" x14ac:dyDescent="0.2">
      <c r="A123" s="426" t="s">
        <v>443</v>
      </c>
      <c r="B123" s="424">
        <v>14</v>
      </c>
      <c r="C123" s="427" t="s">
        <v>576</v>
      </c>
      <c r="D123" s="428"/>
      <c r="E123" s="429"/>
      <c r="F123" s="429"/>
      <c r="G123" s="429"/>
      <c r="H123" s="429"/>
      <c r="I123" s="429"/>
      <c r="J123" s="429"/>
      <c r="K123" s="429"/>
      <c r="L123" s="429"/>
      <c r="M123" s="429"/>
      <c r="N123" s="429"/>
      <c r="O123" s="429"/>
      <c r="P123" s="429"/>
      <c r="Q123" s="429"/>
      <c r="R123" s="429"/>
      <c r="S123" s="429"/>
      <c r="T123" s="429">
        <v>1</v>
      </c>
      <c r="U123" s="429"/>
      <c r="V123" s="429"/>
      <c r="W123" s="429"/>
      <c r="X123" s="429"/>
      <c r="Y123" s="429"/>
      <c r="Z123" s="429"/>
      <c r="AA123" s="428">
        <f t="shared" si="49"/>
        <v>1</v>
      </c>
      <c r="AB123" s="395"/>
      <c r="AC123" s="395"/>
      <c r="AD123" s="397"/>
      <c r="AE123" s="395"/>
      <c r="AF123" s="430"/>
      <c r="AG123" s="430">
        <f t="shared" si="50"/>
        <v>0</v>
      </c>
      <c r="AH123" s="430">
        <f t="shared" si="51"/>
        <v>0</v>
      </c>
      <c r="AI123" s="430">
        <f t="shared" si="52"/>
        <v>1</v>
      </c>
      <c r="AJ123" s="430"/>
      <c r="AK123" s="430">
        <f t="shared" si="53"/>
        <v>1</v>
      </c>
      <c r="AL123" s="424">
        <f t="shared" si="54"/>
        <v>1</v>
      </c>
      <c r="AM123" s="431">
        <f t="shared" si="55"/>
        <v>0</v>
      </c>
      <c r="AN123" s="431">
        <f t="shared" si="55"/>
        <v>0</v>
      </c>
      <c r="AO123" s="431">
        <f t="shared" si="55"/>
        <v>0</v>
      </c>
      <c r="AP123" s="431">
        <f t="shared" si="55"/>
        <v>0</v>
      </c>
      <c r="AQ123" s="431">
        <f t="shared" si="55"/>
        <v>0</v>
      </c>
      <c r="AR123" s="431">
        <f t="shared" si="55"/>
        <v>0</v>
      </c>
      <c r="AT123" s="425">
        <f t="shared" si="56"/>
        <v>0</v>
      </c>
      <c r="AU123" s="425">
        <f t="shared" si="57"/>
        <v>1</v>
      </c>
      <c r="AV123" s="425">
        <f t="shared" si="58"/>
        <v>0</v>
      </c>
    </row>
    <row r="124" spans="1:48" s="8" customFormat="1" ht="15.75" x14ac:dyDescent="0.25">
      <c r="A124" s="426" t="s">
        <v>443</v>
      </c>
      <c r="B124" s="424">
        <v>20</v>
      </c>
      <c r="C124" s="427" t="s">
        <v>577</v>
      </c>
      <c r="D124" s="428"/>
      <c r="E124" s="429"/>
      <c r="F124" s="429"/>
      <c r="G124" s="429"/>
      <c r="H124" s="429"/>
      <c r="I124" s="429"/>
      <c r="J124" s="429"/>
      <c r="K124" s="429"/>
      <c r="L124" s="429"/>
      <c r="M124" s="429"/>
      <c r="N124" s="429"/>
      <c r="O124" s="429"/>
      <c r="P124" s="429"/>
      <c r="Q124" s="429"/>
      <c r="R124" s="429"/>
      <c r="S124" s="429">
        <v>1</v>
      </c>
      <c r="T124" s="429"/>
      <c r="U124" s="429"/>
      <c r="V124" s="429"/>
      <c r="W124" s="429"/>
      <c r="X124" s="429"/>
      <c r="Y124" s="429"/>
      <c r="Z124" s="429"/>
      <c r="AA124" s="428">
        <f t="shared" si="49"/>
        <v>1</v>
      </c>
      <c r="AB124" s="395"/>
      <c r="AC124" s="395"/>
      <c r="AD124" s="397">
        <v>1</v>
      </c>
      <c r="AE124" s="395"/>
      <c r="AF124" s="430"/>
      <c r="AG124" s="430">
        <f t="shared" si="50"/>
        <v>0</v>
      </c>
      <c r="AH124" s="430">
        <f t="shared" si="51"/>
        <v>0</v>
      </c>
      <c r="AI124" s="430">
        <f t="shared" si="52"/>
        <v>1</v>
      </c>
      <c r="AJ124" s="430"/>
      <c r="AK124" s="430">
        <f t="shared" si="53"/>
        <v>1</v>
      </c>
      <c r="AL124" s="424">
        <f t="shared" si="54"/>
        <v>1</v>
      </c>
      <c r="AM124" s="431">
        <f t="shared" si="55"/>
        <v>0</v>
      </c>
      <c r="AN124" s="431">
        <f t="shared" si="55"/>
        <v>0</v>
      </c>
      <c r="AO124" s="431">
        <f t="shared" si="55"/>
        <v>0</v>
      </c>
      <c r="AP124" s="431">
        <f t="shared" si="55"/>
        <v>1</v>
      </c>
      <c r="AQ124" s="431">
        <f t="shared" si="55"/>
        <v>0</v>
      </c>
      <c r="AR124" s="431">
        <f t="shared" si="55"/>
        <v>1</v>
      </c>
      <c r="AS124" s="400"/>
      <c r="AT124" s="425">
        <f t="shared" si="56"/>
        <v>0</v>
      </c>
      <c r="AU124" s="425">
        <f t="shared" si="57"/>
        <v>1</v>
      </c>
      <c r="AV124" s="425">
        <f t="shared" si="58"/>
        <v>0</v>
      </c>
    </row>
    <row r="125" spans="1:48" s="8" customFormat="1" ht="15.75" x14ac:dyDescent="0.25">
      <c r="A125" s="426" t="s">
        <v>443</v>
      </c>
      <c r="B125" s="424">
        <v>22</v>
      </c>
      <c r="C125" s="427" t="s">
        <v>578</v>
      </c>
      <c r="D125" s="428"/>
      <c r="E125" s="429"/>
      <c r="F125" s="429"/>
      <c r="G125" s="429"/>
      <c r="H125" s="429"/>
      <c r="I125" s="429"/>
      <c r="J125" s="429"/>
      <c r="K125" s="429"/>
      <c r="L125" s="429"/>
      <c r="M125" s="429"/>
      <c r="N125" s="429"/>
      <c r="O125" s="429"/>
      <c r="P125" s="429"/>
      <c r="Q125" s="429"/>
      <c r="R125" s="429"/>
      <c r="S125" s="429"/>
      <c r="T125" s="429">
        <v>2</v>
      </c>
      <c r="U125" s="429"/>
      <c r="V125" s="429"/>
      <c r="W125" s="429"/>
      <c r="X125" s="429"/>
      <c r="Y125" s="429"/>
      <c r="Z125" s="429"/>
      <c r="AA125" s="428">
        <f t="shared" si="49"/>
        <v>2</v>
      </c>
      <c r="AB125" s="395"/>
      <c r="AC125" s="395"/>
      <c r="AD125" s="397">
        <v>1</v>
      </c>
      <c r="AE125" s="395"/>
      <c r="AF125" s="430"/>
      <c r="AG125" s="430">
        <f t="shared" si="50"/>
        <v>0</v>
      </c>
      <c r="AH125" s="430">
        <f t="shared" si="51"/>
        <v>0</v>
      </c>
      <c r="AI125" s="430">
        <f t="shared" si="52"/>
        <v>2</v>
      </c>
      <c r="AJ125" s="430"/>
      <c r="AK125" s="430">
        <f t="shared" si="53"/>
        <v>2</v>
      </c>
      <c r="AL125" s="424">
        <f t="shared" si="54"/>
        <v>1</v>
      </c>
      <c r="AM125" s="431">
        <f t="shared" si="55"/>
        <v>0</v>
      </c>
      <c r="AN125" s="431">
        <f t="shared" si="55"/>
        <v>0</v>
      </c>
      <c r="AO125" s="431">
        <f t="shared" si="55"/>
        <v>0</v>
      </c>
      <c r="AP125" s="431">
        <f t="shared" si="55"/>
        <v>2</v>
      </c>
      <c r="AQ125" s="431">
        <f t="shared" si="55"/>
        <v>0</v>
      </c>
      <c r="AR125" s="431">
        <f t="shared" si="55"/>
        <v>2</v>
      </c>
      <c r="AS125" s="400"/>
      <c r="AT125" s="425">
        <f t="shared" si="56"/>
        <v>0</v>
      </c>
      <c r="AU125" s="425">
        <f t="shared" si="57"/>
        <v>1</v>
      </c>
      <c r="AV125" s="425">
        <f t="shared" si="58"/>
        <v>0</v>
      </c>
    </row>
    <row r="126" spans="1:48" s="8" customFormat="1" ht="15.75" x14ac:dyDescent="0.25">
      <c r="A126" s="426" t="s">
        <v>443</v>
      </c>
      <c r="B126" s="424">
        <v>24</v>
      </c>
      <c r="C126" s="427" t="s">
        <v>579</v>
      </c>
      <c r="D126" s="428"/>
      <c r="E126" s="429"/>
      <c r="F126" s="429"/>
      <c r="G126" s="429"/>
      <c r="H126" s="429"/>
      <c r="I126" s="429"/>
      <c r="J126" s="429"/>
      <c r="K126" s="429"/>
      <c r="L126" s="429"/>
      <c r="M126" s="429"/>
      <c r="N126" s="429"/>
      <c r="O126" s="429"/>
      <c r="P126" s="429"/>
      <c r="Q126" s="429"/>
      <c r="R126" s="429"/>
      <c r="S126" s="429"/>
      <c r="T126" s="429"/>
      <c r="U126" s="429"/>
      <c r="V126" s="429"/>
      <c r="W126" s="429"/>
      <c r="X126" s="429">
        <v>1</v>
      </c>
      <c r="Y126" s="429"/>
      <c r="Z126" s="429"/>
      <c r="AA126" s="428">
        <f t="shared" si="49"/>
        <v>1</v>
      </c>
      <c r="AB126" s="395"/>
      <c r="AC126" s="395"/>
      <c r="AD126" s="397">
        <v>1</v>
      </c>
      <c r="AE126" s="395"/>
      <c r="AF126" s="430"/>
      <c r="AG126" s="430">
        <f t="shared" si="50"/>
        <v>0</v>
      </c>
      <c r="AH126" s="430">
        <f t="shared" si="51"/>
        <v>0</v>
      </c>
      <c r="AI126" s="430">
        <f t="shared" si="52"/>
        <v>1</v>
      </c>
      <c r="AJ126" s="430"/>
      <c r="AK126" s="430">
        <f t="shared" si="53"/>
        <v>1</v>
      </c>
      <c r="AL126" s="424">
        <f t="shared" si="54"/>
        <v>1</v>
      </c>
      <c r="AM126" s="431">
        <f t="shared" si="55"/>
        <v>0</v>
      </c>
      <c r="AN126" s="431">
        <f t="shared" si="55"/>
        <v>0</v>
      </c>
      <c r="AO126" s="431">
        <f t="shared" si="55"/>
        <v>0</v>
      </c>
      <c r="AP126" s="431">
        <f t="shared" si="55"/>
        <v>1</v>
      </c>
      <c r="AQ126" s="431">
        <f t="shared" si="55"/>
        <v>0</v>
      </c>
      <c r="AR126" s="431">
        <f t="shared" si="55"/>
        <v>1</v>
      </c>
      <c r="AS126" s="400"/>
      <c r="AT126" s="425">
        <f t="shared" si="56"/>
        <v>0</v>
      </c>
      <c r="AU126" s="425">
        <f t="shared" si="57"/>
        <v>1</v>
      </c>
      <c r="AV126" s="425">
        <f t="shared" si="58"/>
        <v>0</v>
      </c>
    </row>
    <row r="127" spans="1:48" s="8" customFormat="1" ht="15.75" x14ac:dyDescent="0.25">
      <c r="A127" s="426" t="s">
        <v>443</v>
      </c>
      <c r="B127" s="424">
        <v>26</v>
      </c>
      <c r="C127" s="427" t="s">
        <v>580</v>
      </c>
      <c r="D127" s="428"/>
      <c r="E127" s="429"/>
      <c r="F127" s="429"/>
      <c r="G127" s="429"/>
      <c r="H127" s="429"/>
      <c r="I127" s="429"/>
      <c r="J127" s="429"/>
      <c r="K127" s="429"/>
      <c r="L127" s="429"/>
      <c r="M127" s="429"/>
      <c r="N127" s="429"/>
      <c r="O127" s="429"/>
      <c r="P127" s="429"/>
      <c r="Q127" s="429"/>
      <c r="R127" s="429"/>
      <c r="S127" s="429">
        <v>1</v>
      </c>
      <c r="T127" s="429"/>
      <c r="U127" s="429"/>
      <c r="V127" s="429"/>
      <c r="W127" s="429"/>
      <c r="X127" s="429"/>
      <c r="Y127" s="429"/>
      <c r="Z127" s="429"/>
      <c r="AA127" s="428">
        <f t="shared" si="49"/>
        <v>1</v>
      </c>
      <c r="AB127" s="395"/>
      <c r="AC127" s="395"/>
      <c r="AD127" s="397">
        <v>1</v>
      </c>
      <c r="AE127" s="395"/>
      <c r="AF127" s="430"/>
      <c r="AG127" s="430">
        <f t="shared" si="50"/>
        <v>0</v>
      </c>
      <c r="AH127" s="430">
        <f t="shared" si="51"/>
        <v>0</v>
      </c>
      <c r="AI127" s="430">
        <f t="shared" si="52"/>
        <v>1</v>
      </c>
      <c r="AJ127" s="430"/>
      <c r="AK127" s="430">
        <f t="shared" si="53"/>
        <v>1</v>
      </c>
      <c r="AL127" s="424">
        <f t="shared" si="54"/>
        <v>1</v>
      </c>
      <c r="AM127" s="431">
        <f t="shared" si="55"/>
        <v>0</v>
      </c>
      <c r="AN127" s="431">
        <f t="shared" si="55"/>
        <v>0</v>
      </c>
      <c r="AO127" s="431">
        <f t="shared" si="55"/>
        <v>0</v>
      </c>
      <c r="AP127" s="431">
        <f t="shared" si="55"/>
        <v>1</v>
      </c>
      <c r="AQ127" s="431">
        <f t="shared" si="55"/>
        <v>0</v>
      </c>
      <c r="AR127" s="431">
        <f t="shared" si="55"/>
        <v>1</v>
      </c>
      <c r="AS127" s="400"/>
      <c r="AT127" s="425">
        <f t="shared" si="56"/>
        <v>0</v>
      </c>
      <c r="AU127" s="425">
        <f t="shared" si="57"/>
        <v>1</v>
      </c>
      <c r="AV127" s="425">
        <f t="shared" si="58"/>
        <v>0</v>
      </c>
    </row>
    <row r="128" spans="1:48" s="8" customFormat="1" ht="15.75" x14ac:dyDescent="0.25">
      <c r="A128" s="426" t="s">
        <v>443</v>
      </c>
      <c r="B128" s="424">
        <v>28</v>
      </c>
      <c r="C128" s="427" t="s">
        <v>581</v>
      </c>
      <c r="D128" s="428"/>
      <c r="E128" s="429"/>
      <c r="F128" s="429"/>
      <c r="G128" s="429"/>
      <c r="H128" s="429"/>
      <c r="I128" s="429"/>
      <c r="J128" s="429"/>
      <c r="K128" s="429"/>
      <c r="L128" s="429"/>
      <c r="M128" s="429"/>
      <c r="N128" s="429"/>
      <c r="O128" s="429"/>
      <c r="P128" s="429"/>
      <c r="Q128" s="429"/>
      <c r="R128" s="429"/>
      <c r="S128" s="429"/>
      <c r="T128" s="429"/>
      <c r="U128" s="429"/>
      <c r="V128" s="429"/>
      <c r="W128" s="429"/>
      <c r="X128" s="429"/>
      <c r="Y128" s="429"/>
      <c r="Z128" s="429">
        <v>1</v>
      </c>
      <c r="AA128" s="428">
        <f t="shared" si="49"/>
        <v>1</v>
      </c>
      <c r="AB128" s="395"/>
      <c r="AC128" s="395"/>
      <c r="AD128" s="397"/>
      <c r="AE128" s="395"/>
      <c r="AF128" s="430"/>
      <c r="AG128" s="430">
        <f t="shared" si="50"/>
        <v>0</v>
      </c>
      <c r="AH128" s="430">
        <f t="shared" si="51"/>
        <v>0</v>
      </c>
      <c r="AI128" s="430">
        <f t="shared" si="52"/>
        <v>1</v>
      </c>
      <c r="AJ128" s="430"/>
      <c r="AK128" s="430">
        <f t="shared" si="53"/>
        <v>1</v>
      </c>
      <c r="AL128" s="424">
        <f t="shared" si="54"/>
        <v>1</v>
      </c>
      <c r="AM128" s="431">
        <f t="shared" si="55"/>
        <v>0</v>
      </c>
      <c r="AN128" s="431">
        <f t="shared" si="55"/>
        <v>0</v>
      </c>
      <c r="AO128" s="431">
        <f t="shared" si="55"/>
        <v>0</v>
      </c>
      <c r="AP128" s="431">
        <f t="shared" si="55"/>
        <v>0</v>
      </c>
      <c r="AQ128" s="431">
        <f t="shared" si="55"/>
        <v>0</v>
      </c>
      <c r="AR128" s="431">
        <f t="shared" si="55"/>
        <v>0</v>
      </c>
      <c r="AS128" s="400"/>
      <c r="AT128" s="425">
        <f t="shared" si="56"/>
        <v>0</v>
      </c>
      <c r="AU128" s="425">
        <f t="shared" si="57"/>
        <v>1</v>
      </c>
      <c r="AV128" s="425">
        <f t="shared" si="58"/>
        <v>0</v>
      </c>
    </row>
    <row r="129" spans="1:48" s="8" customFormat="1" ht="15.75" x14ac:dyDescent="0.25">
      <c r="A129" s="426" t="s">
        <v>443</v>
      </c>
      <c r="B129" s="424">
        <v>29</v>
      </c>
      <c r="C129" s="446" t="s">
        <v>582</v>
      </c>
      <c r="D129" s="428"/>
      <c r="E129" s="429"/>
      <c r="F129" s="429"/>
      <c r="G129" s="429"/>
      <c r="H129" s="429"/>
      <c r="I129" s="429"/>
      <c r="J129" s="429"/>
      <c r="K129" s="429"/>
      <c r="L129" s="429"/>
      <c r="M129" s="429"/>
      <c r="N129" s="429"/>
      <c r="O129" s="429"/>
      <c r="P129" s="429"/>
      <c r="Q129" s="429"/>
      <c r="R129" s="429"/>
      <c r="S129" s="429">
        <v>2</v>
      </c>
      <c r="T129" s="429"/>
      <c r="U129" s="429"/>
      <c r="V129" s="429"/>
      <c r="W129" s="429"/>
      <c r="X129" s="429"/>
      <c r="Y129" s="429">
        <v>1</v>
      </c>
      <c r="Z129" s="429"/>
      <c r="AA129" s="428">
        <f t="shared" si="49"/>
        <v>3</v>
      </c>
      <c r="AB129" s="395"/>
      <c r="AC129" s="395"/>
      <c r="AD129" s="397">
        <v>1</v>
      </c>
      <c r="AE129" s="395"/>
      <c r="AF129" s="430"/>
      <c r="AG129" s="430">
        <f t="shared" si="50"/>
        <v>0</v>
      </c>
      <c r="AH129" s="430">
        <f t="shared" si="51"/>
        <v>0</v>
      </c>
      <c r="AI129" s="430">
        <f t="shared" si="52"/>
        <v>3</v>
      </c>
      <c r="AJ129" s="430"/>
      <c r="AK129" s="430">
        <f t="shared" si="53"/>
        <v>3</v>
      </c>
      <c r="AL129" s="424">
        <f t="shared" si="54"/>
        <v>1</v>
      </c>
      <c r="AM129" s="431">
        <f t="shared" si="55"/>
        <v>0</v>
      </c>
      <c r="AN129" s="431">
        <f t="shared" si="55"/>
        <v>0</v>
      </c>
      <c r="AO129" s="431">
        <f t="shared" si="55"/>
        <v>0</v>
      </c>
      <c r="AP129" s="431">
        <f t="shared" si="55"/>
        <v>3</v>
      </c>
      <c r="AQ129" s="431">
        <f t="shared" si="55"/>
        <v>0</v>
      </c>
      <c r="AR129" s="431">
        <f t="shared" si="55"/>
        <v>3</v>
      </c>
      <c r="AS129" s="400"/>
      <c r="AT129" s="425">
        <f t="shared" si="56"/>
        <v>0</v>
      </c>
      <c r="AU129" s="425">
        <f t="shared" si="57"/>
        <v>1</v>
      </c>
      <c r="AV129" s="425">
        <f t="shared" si="58"/>
        <v>0</v>
      </c>
    </row>
    <row r="130" spans="1:48" s="8" customFormat="1" ht="15.75" x14ac:dyDescent="0.25">
      <c r="A130" s="426" t="s">
        <v>443</v>
      </c>
      <c r="B130" s="424">
        <v>33</v>
      </c>
      <c r="C130" s="427" t="s">
        <v>583</v>
      </c>
      <c r="D130" s="428"/>
      <c r="E130" s="429"/>
      <c r="F130" s="429"/>
      <c r="G130" s="429"/>
      <c r="H130" s="429"/>
      <c r="I130" s="429"/>
      <c r="J130" s="429"/>
      <c r="K130" s="429"/>
      <c r="L130" s="429"/>
      <c r="M130" s="429"/>
      <c r="N130" s="429"/>
      <c r="O130" s="429"/>
      <c r="P130" s="429"/>
      <c r="Q130" s="429"/>
      <c r="R130" s="429"/>
      <c r="S130" s="429"/>
      <c r="T130" s="429"/>
      <c r="U130" s="429"/>
      <c r="V130" s="429"/>
      <c r="W130" s="429"/>
      <c r="X130" s="429"/>
      <c r="Y130" s="429"/>
      <c r="Z130" s="429">
        <v>1</v>
      </c>
      <c r="AA130" s="428">
        <f t="shared" si="49"/>
        <v>1</v>
      </c>
      <c r="AB130" s="395"/>
      <c r="AC130" s="395"/>
      <c r="AD130" s="397"/>
      <c r="AE130" s="395"/>
      <c r="AF130" s="430"/>
      <c r="AG130" s="430">
        <f t="shared" si="50"/>
        <v>0</v>
      </c>
      <c r="AH130" s="430">
        <f t="shared" si="51"/>
        <v>0</v>
      </c>
      <c r="AI130" s="430">
        <f t="shared" si="52"/>
        <v>1</v>
      </c>
      <c r="AJ130" s="430"/>
      <c r="AK130" s="430">
        <f t="shared" si="53"/>
        <v>1</v>
      </c>
      <c r="AL130" s="424">
        <f t="shared" si="54"/>
        <v>1</v>
      </c>
      <c r="AM130" s="431">
        <f t="shared" si="55"/>
        <v>0</v>
      </c>
      <c r="AN130" s="431">
        <f t="shared" si="55"/>
        <v>0</v>
      </c>
      <c r="AO130" s="431">
        <f t="shared" si="55"/>
        <v>0</v>
      </c>
      <c r="AP130" s="431">
        <f t="shared" si="55"/>
        <v>0</v>
      </c>
      <c r="AQ130" s="431">
        <f t="shared" si="55"/>
        <v>0</v>
      </c>
      <c r="AR130" s="431">
        <f t="shared" si="55"/>
        <v>0</v>
      </c>
      <c r="AS130" s="400"/>
      <c r="AT130" s="425">
        <f t="shared" si="56"/>
        <v>0</v>
      </c>
      <c r="AU130" s="425">
        <f t="shared" si="57"/>
        <v>1</v>
      </c>
      <c r="AV130" s="425">
        <f t="shared" si="58"/>
        <v>0</v>
      </c>
    </row>
    <row r="131" spans="1:48" s="8" customFormat="1" ht="15.75" x14ac:dyDescent="0.25">
      <c r="A131" s="426" t="s">
        <v>443</v>
      </c>
      <c r="B131" s="424">
        <v>34</v>
      </c>
      <c r="C131" s="427" t="s">
        <v>584</v>
      </c>
      <c r="D131" s="428"/>
      <c r="E131" s="429"/>
      <c r="F131" s="429"/>
      <c r="G131" s="429"/>
      <c r="H131" s="429"/>
      <c r="I131" s="429"/>
      <c r="J131" s="429"/>
      <c r="K131" s="429"/>
      <c r="L131" s="429"/>
      <c r="M131" s="429"/>
      <c r="N131" s="429"/>
      <c r="O131" s="429"/>
      <c r="P131" s="429"/>
      <c r="Q131" s="429"/>
      <c r="R131" s="429"/>
      <c r="S131" s="429"/>
      <c r="T131" s="429"/>
      <c r="U131" s="429"/>
      <c r="V131" s="429">
        <v>1</v>
      </c>
      <c r="W131" s="429">
        <v>1</v>
      </c>
      <c r="X131" s="429"/>
      <c r="Y131" s="429"/>
      <c r="Z131" s="429"/>
      <c r="AA131" s="428">
        <f t="shared" si="49"/>
        <v>2</v>
      </c>
      <c r="AB131" s="395"/>
      <c r="AC131" s="395"/>
      <c r="AD131" s="397">
        <v>1</v>
      </c>
      <c r="AE131" s="395"/>
      <c r="AF131" s="430"/>
      <c r="AG131" s="430">
        <f t="shared" si="50"/>
        <v>0</v>
      </c>
      <c r="AH131" s="430">
        <f t="shared" si="51"/>
        <v>0</v>
      </c>
      <c r="AI131" s="430">
        <f t="shared" si="52"/>
        <v>2</v>
      </c>
      <c r="AJ131" s="430"/>
      <c r="AK131" s="430">
        <f t="shared" si="53"/>
        <v>2</v>
      </c>
      <c r="AL131" s="424">
        <f t="shared" si="54"/>
        <v>1</v>
      </c>
      <c r="AM131" s="431">
        <f t="shared" si="55"/>
        <v>0</v>
      </c>
      <c r="AN131" s="431">
        <f t="shared" si="55"/>
        <v>0</v>
      </c>
      <c r="AO131" s="431">
        <f t="shared" si="55"/>
        <v>0</v>
      </c>
      <c r="AP131" s="431">
        <f t="shared" si="55"/>
        <v>2</v>
      </c>
      <c r="AQ131" s="431">
        <f t="shared" si="55"/>
        <v>0</v>
      </c>
      <c r="AR131" s="431">
        <f t="shared" si="55"/>
        <v>2</v>
      </c>
      <c r="AS131" s="400"/>
      <c r="AT131" s="425">
        <f t="shared" si="56"/>
        <v>0</v>
      </c>
      <c r="AU131" s="425">
        <f t="shared" ref="AU131:AU160" si="59">IF(SUM(Q131:Z131)=0,0,1)</f>
        <v>1</v>
      </c>
      <c r="AV131" s="425">
        <f t="shared" si="58"/>
        <v>0</v>
      </c>
    </row>
    <row r="132" spans="1:48" s="8" customFormat="1" ht="15.75" x14ac:dyDescent="0.25">
      <c r="A132" s="426" t="s">
        <v>443</v>
      </c>
      <c r="B132" s="424">
        <v>36</v>
      </c>
      <c r="C132" s="395" t="s">
        <v>585</v>
      </c>
      <c r="D132" s="428"/>
      <c r="E132" s="429"/>
      <c r="F132" s="429"/>
      <c r="G132" s="429"/>
      <c r="H132" s="429"/>
      <c r="I132" s="429"/>
      <c r="J132" s="429"/>
      <c r="K132" s="429"/>
      <c r="L132" s="429"/>
      <c r="M132" s="429"/>
      <c r="N132" s="429"/>
      <c r="O132" s="429"/>
      <c r="P132" s="429"/>
      <c r="Q132" s="429">
        <v>1</v>
      </c>
      <c r="R132" s="429"/>
      <c r="S132" s="429"/>
      <c r="T132" s="429"/>
      <c r="U132" s="429"/>
      <c r="V132" s="429">
        <v>1</v>
      </c>
      <c r="W132" s="429"/>
      <c r="X132" s="429"/>
      <c r="Y132" s="429"/>
      <c r="Z132" s="429"/>
      <c r="AA132" s="428">
        <f t="shared" si="49"/>
        <v>2</v>
      </c>
      <c r="AB132" s="395"/>
      <c r="AC132" s="395"/>
      <c r="AD132" s="397"/>
      <c r="AE132" s="395"/>
      <c r="AF132" s="430"/>
      <c r="AG132" s="430">
        <f t="shared" si="50"/>
        <v>0</v>
      </c>
      <c r="AH132" s="430">
        <f t="shared" si="51"/>
        <v>1</v>
      </c>
      <c r="AI132" s="430">
        <f t="shared" si="52"/>
        <v>1</v>
      </c>
      <c r="AJ132" s="430"/>
      <c r="AK132" s="430">
        <f t="shared" si="53"/>
        <v>2</v>
      </c>
      <c r="AL132" s="424">
        <f t="shared" si="54"/>
        <v>1</v>
      </c>
      <c r="AM132" s="431">
        <f t="shared" si="55"/>
        <v>0</v>
      </c>
      <c r="AN132" s="431">
        <f t="shared" si="55"/>
        <v>0</v>
      </c>
      <c r="AO132" s="431">
        <f t="shared" si="55"/>
        <v>0</v>
      </c>
      <c r="AP132" s="431">
        <f t="shared" si="55"/>
        <v>0</v>
      </c>
      <c r="AQ132" s="431">
        <f t="shared" si="55"/>
        <v>0</v>
      </c>
      <c r="AR132" s="431">
        <f t="shared" si="55"/>
        <v>0</v>
      </c>
      <c r="AS132" s="400"/>
      <c r="AT132" s="425">
        <f t="shared" si="56"/>
        <v>0</v>
      </c>
      <c r="AU132" s="425">
        <f t="shared" si="59"/>
        <v>1</v>
      </c>
      <c r="AV132" s="425">
        <f t="shared" si="58"/>
        <v>0</v>
      </c>
    </row>
    <row r="133" spans="1:48" s="8" customFormat="1" ht="15.75" x14ac:dyDescent="0.25">
      <c r="A133" s="426" t="s">
        <v>443</v>
      </c>
      <c r="B133" s="424">
        <v>37</v>
      </c>
      <c r="C133" s="395" t="s">
        <v>586</v>
      </c>
      <c r="D133" s="428"/>
      <c r="E133" s="429"/>
      <c r="F133" s="429"/>
      <c r="G133" s="429"/>
      <c r="H133" s="429"/>
      <c r="I133" s="429"/>
      <c r="J133" s="429"/>
      <c r="K133" s="429"/>
      <c r="L133" s="429"/>
      <c r="M133" s="429"/>
      <c r="N133" s="429"/>
      <c r="O133" s="429"/>
      <c r="P133" s="429"/>
      <c r="Q133" s="429"/>
      <c r="R133" s="429"/>
      <c r="S133" s="429"/>
      <c r="T133" s="429"/>
      <c r="U133" s="429"/>
      <c r="V133" s="429"/>
      <c r="W133" s="429"/>
      <c r="X133" s="429"/>
      <c r="Y133" s="429"/>
      <c r="Z133" s="429">
        <v>1</v>
      </c>
      <c r="AA133" s="428">
        <f t="shared" si="49"/>
        <v>1</v>
      </c>
      <c r="AB133" s="395"/>
      <c r="AC133" s="395"/>
      <c r="AD133" s="397"/>
      <c r="AE133" s="395"/>
      <c r="AF133" s="430"/>
      <c r="AG133" s="430">
        <f t="shared" si="50"/>
        <v>0</v>
      </c>
      <c r="AH133" s="430">
        <f t="shared" si="51"/>
        <v>0</v>
      </c>
      <c r="AI133" s="430">
        <f t="shared" si="52"/>
        <v>1</v>
      </c>
      <c r="AJ133" s="430"/>
      <c r="AK133" s="430">
        <f t="shared" si="53"/>
        <v>1</v>
      </c>
      <c r="AL133" s="424">
        <f t="shared" si="54"/>
        <v>1</v>
      </c>
      <c r="AM133" s="431">
        <f t="shared" si="55"/>
        <v>0</v>
      </c>
      <c r="AN133" s="431">
        <f t="shared" si="55"/>
        <v>0</v>
      </c>
      <c r="AO133" s="431">
        <f t="shared" si="55"/>
        <v>0</v>
      </c>
      <c r="AP133" s="431">
        <f t="shared" si="55"/>
        <v>0</v>
      </c>
      <c r="AQ133" s="431">
        <f t="shared" si="55"/>
        <v>0</v>
      </c>
      <c r="AR133" s="431">
        <f t="shared" si="55"/>
        <v>0</v>
      </c>
      <c r="AS133" s="400"/>
      <c r="AT133" s="425">
        <f t="shared" si="56"/>
        <v>0</v>
      </c>
      <c r="AU133" s="425">
        <f t="shared" si="59"/>
        <v>1</v>
      </c>
      <c r="AV133" s="425">
        <f t="shared" si="58"/>
        <v>0</v>
      </c>
    </row>
    <row r="134" spans="1:48" x14ac:dyDescent="0.2">
      <c r="A134" s="426" t="s">
        <v>443</v>
      </c>
      <c r="B134" s="424">
        <v>45</v>
      </c>
      <c r="C134" s="427" t="s">
        <v>587</v>
      </c>
      <c r="D134" s="428"/>
      <c r="E134" s="429"/>
      <c r="F134" s="429"/>
      <c r="G134" s="429"/>
      <c r="H134" s="429"/>
      <c r="I134" s="429"/>
      <c r="J134" s="429"/>
      <c r="K134" s="429"/>
      <c r="L134" s="429"/>
      <c r="M134" s="429"/>
      <c r="N134" s="429"/>
      <c r="O134" s="429"/>
      <c r="P134" s="429"/>
      <c r="Q134" s="429"/>
      <c r="R134" s="429"/>
      <c r="S134" s="429"/>
      <c r="T134" s="429"/>
      <c r="U134" s="429"/>
      <c r="V134" s="429">
        <v>1</v>
      </c>
      <c r="W134" s="429"/>
      <c r="X134" s="429"/>
      <c r="Y134" s="429"/>
      <c r="Z134" s="429"/>
      <c r="AA134" s="428">
        <f t="shared" si="49"/>
        <v>1</v>
      </c>
      <c r="AB134" s="395"/>
      <c r="AC134" s="395"/>
      <c r="AD134" s="397">
        <v>1</v>
      </c>
      <c r="AE134" s="395"/>
      <c r="AF134" s="430"/>
      <c r="AG134" s="430">
        <f t="shared" si="50"/>
        <v>0</v>
      </c>
      <c r="AH134" s="430">
        <f t="shared" si="51"/>
        <v>0</v>
      </c>
      <c r="AI134" s="430">
        <f t="shared" si="52"/>
        <v>1</v>
      </c>
      <c r="AJ134" s="430"/>
      <c r="AK134" s="430">
        <f t="shared" si="53"/>
        <v>1</v>
      </c>
      <c r="AL134" s="424">
        <f t="shared" si="54"/>
        <v>1</v>
      </c>
      <c r="AM134" s="431">
        <f t="shared" si="55"/>
        <v>0</v>
      </c>
      <c r="AN134" s="431">
        <f t="shared" si="55"/>
        <v>0</v>
      </c>
      <c r="AO134" s="431">
        <f t="shared" si="55"/>
        <v>0</v>
      </c>
      <c r="AP134" s="431">
        <f t="shared" si="55"/>
        <v>1</v>
      </c>
      <c r="AQ134" s="431">
        <f t="shared" si="55"/>
        <v>0</v>
      </c>
      <c r="AR134" s="431">
        <f t="shared" si="55"/>
        <v>1</v>
      </c>
      <c r="AT134" s="425">
        <f t="shared" si="56"/>
        <v>0</v>
      </c>
      <c r="AU134" s="425">
        <f t="shared" si="59"/>
        <v>1</v>
      </c>
      <c r="AV134" s="425">
        <f t="shared" si="58"/>
        <v>0</v>
      </c>
    </row>
    <row r="135" spans="1:48" x14ac:dyDescent="0.2">
      <c r="A135" s="426" t="s">
        <v>443</v>
      </c>
      <c r="B135" s="424">
        <v>49</v>
      </c>
      <c r="C135" s="446" t="s">
        <v>233</v>
      </c>
      <c r="D135" s="433"/>
      <c r="E135" s="433"/>
      <c r="F135" s="433"/>
      <c r="G135" s="433"/>
      <c r="H135" s="429"/>
      <c r="I135" s="429"/>
      <c r="J135" s="429"/>
      <c r="K135" s="429"/>
      <c r="L135" s="429"/>
      <c r="M135" s="429"/>
      <c r="N135" s="429"/>
      <c r="O135" s="429"/>
      <c r="P135" s="429"/>
      <c r="Q135" s="429"/>
      <c r="R135" s="429"/>
      <c r="S135" s="429">
        <v>1</v>
      </c>
      <c r="T135" s="429">
        <v>5</v>
      </c>
      <c r="U135" s="429"/>
      <c r="V135" s="429"/>
      <c r="W135" s="429"/>
      <c r="X135" s="429"/>
      <c r="Y135" s="429"/>
      <c r="Z135" s="429">
        <v>1</v>
      </c>
      <c r="AA135" s="428">
        <f t="shared" si="49"/>
        <v>7</v>
      </c>
      <c r="AB135" s="395"/>
      <c r="AC135" s="395"/>
      <c r="AD135" s="397"/>
      <c r="AE135" s="395"/>
      <c r="AF135" s="430"/>
      <c r="AG135" s="430">
        <f t="shared" si="50"/>
        <v>0</v>
      </c>
      <c r="AH135" s="430">
        <f t="shared" si="51"/>
        <v>0</v>
      </c>
      <c r="AI135" s="430">
        <f t="shared" si="52"/>
        <v>7</v>
      </c>
      <c r="AJ135" s="430"/>
      <c r="AK135" s="430">
        <f t="shared" si="53"/>
        <v>7</v>
      </c>
      <c r="AL135" s="424">
        <f t="shared" si="54"/>
        <v>0</v>
      </c>
      <c r="AM135" s="431">
        <f t="shared" si="55"/>
        <v>0</v>
      </c>
      <c r="AN135" s="431">
        <f t="shared" si="55"/>
        <v>0</v>
      </c>
      <c r="AO135" s="431">
        <f t="shared" si="55"/>
        <v>0</v>
      </c>
      <c r="AP135" s="431">
        <f t="shared" si="55"/>
        <v>0</v>
      </c>
      <c r="AQ135" s="431">
        <f t="shared" si="55"/>
        <v>0</v>
      </c>
      <c r="AR135" s="431">
        <f t="shared" si="55"/>
        <v>0</v>
      </c>
      <c r="AT135" s="425">
        <f t="shared" si="56"/>
        <v>0</v>
      </c>
      <c r="AU135" s="425">
        <f t="shared" si="59"/>
        <v>1</v>
      </c>
      <c r="AV135" s="425">
        <f t="shared" si="58"/>
        <v>0</v>
      </c>
    </row>
    <row r="136" spans="1:48" x14ac:dyDescent="0.2">
      <c r="A136" s="426" t="s">
        <v>443</v>
      </c>
      <c r="B136" s="424">
        <v>50</v>
      </c>
      <c r="C136" s="446" t="s">
        <v>588</v>
      </c>
      <c r="D136" s="433"/>
      <c r="E136" s="433"/>
      <c r="F136" s="433"/>
      <c r="G136" s="433"/>
      <c r="H136" s="429"/>
      <c r="I136" s="429"/>
      <c r="J136" s="429"/>
      <c r="K136" s="429"/>
      <c r="L136" s="429"/>
      <c r="M136" s="429"/>
      <c r="N136" s="429"/>
      <c r="O136" s="429"/>
      <c r="P136" s="429"/>
      <c r="Q136" s="429"/>
      <c r="R136" s="429"/>
      <c r="S136" s="429"/>
      <c r="T136" s="429"/>
      <c r="U136" s="429"/>
      <c r="V136" s="429"/>
      <c r="W136" s="429"/>
      <c r="X136" s="429">
        <v>1</v>
      </c>
      <c r="Y136" s="429"/>
      <c r="Z136" s="429">
        <v>1</v>
      </c>
      <c r="AA136" s="428">
        <f t="shared" si="49"/>
        <v>2</v>
      </c>
      <c r="AB136" s="395"/>
      <c r="AC136" s="395"/>
      <c r="AD136" s="397"/>
      <c r="AE136" s="395"/>
      <c r="AF136" s="430"/>
      <c r="AG136" s="430">
        <f t="shared" si="50"/>
        <v>0</v>
      </c>
      <c r="AH136" s="430">
        <f t="shared" si="51"/>
        <v>0</v>
      </c>
      <c r="AI136" s="430">
        <f t="shared" si="52"/>
        <v>2</v>
      </c>
      <c r="AJ136" s="430"/>
      <c r="AK136" s="430">
        <f t="shared" si="53"/>
        <v>2</v>
      </c>
      <c r="AL136" s="424">
        <f t="shared" si="54"/>
        <v>1</v>
      </c>
      <c r="AM136" s="431">
        <f t="shared" si="55"/>
        <v>0</v>
      </c>
      <c r="AN136" s="431">
        <f t="shared" si="55"/>
        <v>0</v>
      </c>
      <c r="AO136" s="431">
        <f t="shared" si="55"/>
        <v>0</v>
      </c>
      <c r="AP136" s="431">
        <f t="shared" si="55"/>
        <v>0</v>
      </c>
      <c r="AQ136" s="431">
        <f t="shared" si="55"/>
        <v>0</v>
      </c>
      <c r="AR136" s="431">
        <f t="shared" si="55"/>
        <v>0</v>
      </c>
      <c r="AT136" s="425">
        <f t="shared" si="56"/>
        <v>0</v>
      </c>
      <c r="AU136" s="425">
        <f t="shared" si="59"/>
        <v>1</v>
      </c>
      <c r="AV136" s="425">
        <f t="shared" si="58"/>
        <v>0</v>
      </c>
    </row>
    <row r="137" spans="1:48" x14ac:dyDescent="0.2">
      <c r="A137" s="426" t="s">
        <v>443</v>
      </c>
      <c r="B137" s="424">
        <v>51</v>
      </c>
      <c r="C137" s="446" t="s">
        <v>589</v>
      </c>
      <c r="D137" s="432"/>
      <c r="E137" s="433"/>
      <c r="F137" s="433"/>
      <c r="G137" s="429"/>
      <c r="H137" s="429"/>
      <c r="I137" s="429"/>
      <c r="J137" s="429"/>
      <c r="K137" s="429"/>
      <c r="L137" s="429"/>
      <c r="M137" s="429"/>
      <c r="N137" s="429"/>
      <c r="O137" s="429"/>
      <c r="P137" s="429"/>
      <c r="Q137" s="429"/>
      <c r="R137" s="429"/>
      <c r="S137" s="429"/>
      <c r="T137" s="429"/>
      <c r="U137" s="429"/>
      <c r="V137" s="429"/>
      <c r="W137" s="429"/>
      <c r="X137" s="429"/>
      <c r="Y137" s="429"/>
      <c r="Z137" s="429">
        <v>2</v>
      </c>
      <c r="AA137" s="428">
        <f t="shared" si="49"/>
        <v>2</v>
      </c>
      <c r="AB137" s="395"/>
      <c r="AC137" s="395"/>
      <c r="AD137" s="397"/>
      <c r="AE137" s="395"/>
      <c r="AF137" s="430"/>
      <c r="AG137" s="430">
        <f t="shared" si="50"/>
        <v>0</v>
      </c>
      <c r="AH137" s="430">
        <f t="shared" si="51"/>
        <v>0</v>
      </c>
      <c r="AI137" s="430">
        <f t="shared" si="52"/>
        <v>2</v>
      </c>
      <c r="AJ137" s="430"/>
      <c r="AK137" s="430">
        <f t="shared" si="53"/>
        <v>2</v>
      </c>
      <c r="AL137" s="424">
        <f t="shared" si="54"/>
        <v>1</v>
      </c>
      <c r="AM137" s="431">
        <f t="shared" si="55"/>
        <v>0</v>
      </c>
      <c r="AN137" s="431">
        <f t="shared" si="55"/>
        <v>0</v>
      </c>
      <c r="AO137" s="431">
        <f t="shared" si="55"/>
        <v>0</v>
      </c>
      <c r="AP137" s="431">
        <f t="shared" si="55"/>
        <v>0</v>
      </c>
      <c r="AQ137" s="431">
        <f t="shared" si="55"/>
        <v>0</v>
      </c>
      <c r="AR137" s="431">
        <f t="shared" si="55"/>
        <v>0</v>
      </c>
      <c r="AT137" s="425">
        <f t="shared" si="56"/>
        <v>0</v>
      </c>
      <c r="AU137" s="425">
        <f t="shared" si="59"/>
        <v>1</v>
      </c>
      <c r="AV137" s="425">
        <f t="shared" si="58"/>
        <v>0</v>
      </c>
    </row>
    <row r="138" spans="1:48" x14ac:dyDescent="0.2">
      <c r="A138" s="426" t="s">
        <v>443</v>
      </c>
      <c r="B138" s="424">
        <v>61</v>
      </c>
      <c r="C138" s="427" t="s">
        <v>590</v>
      </c>
      <c r="D138" s="432"/>
      <c r="E138" s="433"/>
      <c r="F138" s="433"/>
      <c r="G138" s="429"/>
      <c r="H138" s="429"/>
      <c r="I138" s="429"/>
      <c r="J138" s="429"/>
      <c r="K138" s="429"/>
      <c r="L138" s="429"/>
      <c r="M138" s="429"/>
      <c r="N138" s="429"/>
      <c r="O138" s="429"/>
      <c r="P138" s="429"/>
      <c r="Q138" s="429"/>
      <c r="R138" s="429"/>
      <c r="S138" s="429"/>
      <c r="T138" s="429"/>
      <c r="U138" s="429"/>
      <c r="V138" s="429"/>
      <c r="W138" s="429"/>
      <c r="X138" s="429"/>
      <c r="Y138" s="429"/>
      <c r="Z138" s="429">
        <v>1</v>
      </c>
      <c r="AA138" s="428">
        <f t="shared" si="49"/>
        <v>1</v>
      </c>
      <c r="AB138" s="395"/>
      <c r="AC138" s="395"/>
      <c r="AD138" s="397"/>
      <c r="AE138" s="395"/>
      <c r="AF138" s="430"/>
      <c r="AG138" s="430">
        <f t="shared" si="50"/>
        <v>0</v>
      </c>
      <c r="AH138" s="430">
        <f t="shared" si="51"/>
        <v>0</v>
      </c>
      <c r="AI138" s="430">
        <f t="shared" si="52"/>
        <v>1</v>
      </c>
      <c r="AJ138" s="430"/>
      <c r="AK138" s="430">
        <f t="shared" si="53"/>
        <v>1</v>
      </c>
      <c r="AL138" s="424">
        <f t="shared" si="54"/>
        <v>1</v>
      </c>
      <c r="AM138" s="431">
        <f t="shared" si="55"/>
        <v>0</v>
      </c>
      <c r="AN138" s="431">
        <f t="shared" si="55"/>
        <v>0</v>
      </c>
      <c r="AO138" s="431">
        <f t="shared" si="55"/>
        <v>0</v>
      </c>
      <c r="AP138" s="431">
        <f t="shared" si="55"/>
        <v>0</v>
      </c>
      <c r="AQ138" s="431">
        <f t="shared" si="55"/>
        <v>0</v>
      </c>
      <c r="AR138" s="431">
        <f t="shared" si="55"/>
        <v>0</v>
      </c>
      <c r="AT138" s="425">
        <f t="shared" si="56"/>
        <v>0</v>
      </c>
      <c r="AU138" s="425">
        <f t="shared" si="59"/>
        <v>1</v>
      </c>
      <c r="AV138" s="425">
        <f t="shared" si="58"/>
        <v>0</v>
      </c>
    </row>
    <row r="139" spans="1:48" x14ac:dyDescent="0.2">
      <c r="A139" s="426" t="s">
        <v>443</v>
      </c>
      <c r="B139" s="424">
        <v>63</v>
      </c>
      <c r="C139" s="427" t="s">
        <v>591</v>
      </c>
      <c r="D139" s="432"/>
      <c r="E139" s="433"/>
      <c r="F139" s="433"/>
      <c r="G139" s="429"/>
      <c r="H139" s="429"/>
      <c r="I139" s="429"/>
      <c r="J139" s="429"/>
      <c r="K139" s="429"/>
      <c r="L139" s="429"/>
      <c r="M139" s="429"/>
      <c r="N139" s="429"/>
      <c r="O139" s="429"/>
      <c r="P139" s="429"/>
      <c r="Q139" s="429"/>
      <c r="R139" s="429"/>
      <c r="S139" s="429"/>
      <c r="T139" s="429"/>
      <c r="U139" s="429"/>
      <c r="V139" s="429">
        <v>2</v>
      </c>
      <c r="W139" s="429"/>
      <c r="X139" s="429"/>
      <c r="Y139" s="429"/>
      <c r="Z139" s="429"/>
      <c r="AA139" s="428">
        <f t="shared" si="49"/>
        <v>2</v>
      </c>
      <c r="AB139" s="395"/>
      <c r="AC139" s="395"/>
      <c r="AD139" s="397"/>
      <c r="AE139" s="395"/>
      <c r="AF139" s="430"/>
      <c r="AG139" s="430">
        <f t="shared" si="50"/>
        <v>0</v>
      </c>
      <c r="AH139" s="430">
        <f t="shared" si="51"/>
        <v>0</v>
      </c>
      <c r="AI139" s="430">
        <f t="shared" si="52"/>
        <v>2</v>
      </c>
      <c r="AJ139" s="430"/>
      <c r="AK139" s="430">
        <f t="shared" si="53"/>
        <v>2</v>
      </c>
      <c r="AL139" s="424">
        <f t="shared" si="54"/>
        <v>1</v>
      </c>
      <c r="AM139" s="431">
        <f t="shared" si="55"/>
        <v>0</v>
      </c>
      <c r="AN139" s="431">
        <f t="shared" si="55"/>
        <v>0</v>
      </c>
      <c r="AO139" s="431">
        <f t="shared" si="55"/>
        <v>0</v>
      </c>
      <c r="AP139" s="431">
        <f t="shared" si="55"/>
        <v>0</v>
      </c>
      <c r="AQ139" s="431">
        <f t="shared" si="55"/>
        <v>0</v>
      </c>
      <c r="AR139" s="431">
        <f t="shared" si="55"/>
        <v>0</v>
      </c>
      <c r="AT139" s="425">
        <f t="shared" si="56"/>
        <v>0</v>
      </c>
      <c r="AU139" s="425">
        <f t="shared" si="59"/>
        <v>1</v>
      </c>
      <c r="AV139" s="425">
        <f t="shared" si="58"/>
        <v>0</v>
      </c>
    </row>
    <row r="140" spans="1:48" x14ac:dyDescent="0.2">
      <c r="A140" s="426" t="s">
        <v>443</v>
      </c>
      <c r="B140" s="424">
        <v>65</v>
      </c>
      <c r="C140" s="427" t="s">
        <v>592</v>
      </c>
      <c r="D140" s="432"/>
      <c r="E140" s="433"/>
      <c r="F140" s="433"/>
      <c r="G140" s="429"/>
      <c r="H140" s="429"/>
      <c r="I140" s="429"/>
      <c r="J140" s="429"/>
      <c r="K140" s="429"/>
      <c r="L140" s="429"/>
      <c r="M140" s="429"/>
      <c r="N140" s="429"/>
      <c r="O140" s="429"/>
      <c r="P140" s="429"/>
      <c r="Q140" s="429"/>
      <c r="R140" s="429"/>
      <c r="S140" s="429"/>
      <c r="T140" s="429">
        <v>1</v>
      </c>
      <c r="U140" s="429"/>
      <c r="V140" s="429"/>
      <c r="W140" s="429"/>
      <c r="X140" s="429"/>
      <c r="Y140" s="429"/>
      <c r="Z140" s="429">
        <v>1</v>
      </c>
      <c r="AA140" s="428">
        <f t="shared" si="49"/>
        <v>2</v>
      </c>
      <c r="AB140" s="395"/>
      <c r="AC140" s="395"/>
      <c r="AD140" s="397">
        <v>1</v>
      </c>
      <c r="AE140" s="395"/>
      <c r="AF140" s="430"/>
      <c r="AG140" s="430">
        <f t="shared" si="50"/>
        <v>0</v>
      </c>
      <c r="AH140" s="430">
        <f t="shared" si="51"/>
        <v>0</v>
      </c>
      <c r="AI140" s="430">
        <f t="shared" si="52"/>
        <v>2</v>
      </c>
      <c r="AJ140" s="430"/>
      <c r="AK140" s="430">
        <f t="shared" si="53"/>
        <v>2</v>
      </c>
      <c r="AL140" s="424">
        <f t="shared" si="54"/>
        <v>1</v>
      </c>
      <c r="AM140" s="431">
        <f t="shared" si="55"/>
        <v>0</v>
      </c>
      <c r="AN140" s="431">
        <f t="shared" si="55"/>
        <v>0</v>
      </c>
      <c r="AO140" s="431">
        <f t="shared" si="55"/>
        <v>0</v>
      </c>
      <c r="AP140" s="431">
        <f t="shared" si="55"/>
        <v>2</v>
      </c>
      <c r="AQ140" s="431">
        <f t="shared" si="55"/>
        <v>0</v>
      </c>
      <c r="AR140" s="431">
        <f t="shared" si="55"/>
        <v>2</v>
      </c>
      <c r="AT140" s="425">
        <f t="shared" si="56"/>
        <v>0</v>
      </c>
      <c r="AU140" s="425">
        <f t="shared" si="59"/>
        <v>1</v>
      </c>
      <c r="AV140" s="425">
        <f t="shared" si="58"/>
        <v>0</v>
      </c>
    </row>
    <row r="141" spans="1:48" x14ac:dyDescent="0.2">
      <c r="A141" s="426" t="s">
        <v>443</v>
      </c>
      <c r="B141" s="424">
        <v>67</v>
      </c>
      <c r="C141" s="427" t="s">
        <v>593</v>
      </c>
      <c r="D141" s="432"/>
      <c r="E141" s="433"/>
      <c r="F141" s="433"/>
      <c r="G141" s="429"/>
      <c r="H141" s="429"/>
      <c r="I141" s="429"/>
      <c r="J141" s="429"/>
      <c r="K141" s="429"/>
      <c r="L141" s="429"/>
      <c r="M141" s="429"/>
      <c r="N141" s="429"/>
      <c r="O141" s="429"/>
      <c r="P141" s="429"/>
      <c r="Q141" s="429">
        <v>1</v>
      </c>
      <c r="R141" s="429"/>
      <c r="S141" s="429"/>
      <c r="T141" s="429"/>
      <c r="U141" s="429"/>
      <c r="V141" s="429">
        <v>1</v>
      </c>
      <c r="W141" s="429"/>
      <c r="X141" s="429"/>
      <c r="Y141" s="429"/>
      <c r="Z141" s="429"/>
      <c r="AA141" s="428">
        <f t="shared" si="49"/>
        <v>2</v>
      </c>
      <c r="AB141" s="395"/>
      <c r="AC141" s="395"/>
      <c r="AD141" s="397"/>
      <c r="AE141" s="395"/>
      <c r="AF141" s="430"/>
      <c r="AG141" s="430">
        <f t="shared" si="50"/>
        <v>0</v>
      </c>
      <c r="AH141" s="430">
        <f t="shared" si="51"/>
        <v>1</v>
      </c>
      <c r="AI141" s="430">
        <f t="shared" si="52"/>
        <v>1</v>
      </c>
      <c r="AJ141" s="430"/>
      <c r="AK141" s="430">
        <f t="shared" si="53"/>
        <v>2</v>
      </c>
      <c r="AL141" s="424">
        <f t="shared" si="54"/>
        <v>1</v>
      </c>
      <c r="AM141" s="431">
        <f t="shared" si="55"/>
        <v>0</v>
      </c>
      <c r="AN141" s="431">
        <f t="shared" si="55"/>
        <v>0</v>
      </c>
      <c r="AO141" s="431">
        <f t="shared" si="55"/>
        <v>0</v>
      </c>
      <c r="AP141" s="431">
        <f t="shared" si="55"/>
        <v>0</v>
      </c>
      <c r="AQ141" s="431">
        <f t="shared" si="55"/>
        <v>0</v>
      </c>
      <c r="AR141" s="431">
        <f t="shared" si="55"/>
        <v>0</v>
      </c>
      <c r="AT141" s="425">
        <f t="shared" si="56"/>
        <v>0</v>
      </c>
      <c r="AU141" s="425">
        <f t="shared" si="59"/>
        <v>1</v>
      </c>
      <c r="AV141" s="425">
        <f t="shared" si="58"/>
        <v>0</v>
      </c>
    </row>
    <row r="142" spans="1:48" x14ac:dyDescent="0.2">
      <c r="A142" s="426" t="s">
        <v>443</v>
      </c>
      <c r="B142" s="424">
        <v>68</v>
      </c>
      <c r="C142" s="446" t="s">
        <v>594</v>
      </c>
      <c r="D142" s="432"/>
      <c r="E142" s="433"/>
      <c r="F142" s="433"/>
      <c r="G142" s="429"/>
      <c r="H142" s="429"/>
      <c r="I142" s="429"/>
      <c r="J142" s="429"/>
      <c r="K142" s="429"/>
      <c r="L142" s="429"/>
      <c r="M142" s="429"/>
      <c r="N142" s="429"/>
      <c r="O142" s="429"/>
      <c r="P142" s="429"/>
      <c r="Q142" s="429"/>
      <c r="R142" s="429"/>
      <c r="S142" s="429"/>
      <c r="T142" s="429"/>
      <c r="U142" s="429"/>
      <c r="V142" s="429"/>
      <c r="W142" s="429"/>
      <c r="X142" s="429"/>
      <c r="Y142" s="429"/>
      <c r="Z142" s="429">
        <v>2</v>
      </c>
      <c r="AA142" s="428">
        <f t="shared" si="49"/>
        <v>2</v>
      </c>
      <c r="AB142" s="395"/>
      <c r="AC142" s="395"/>
      <c r="AD142" s="397"/>
      <c r="AE142" s="395"/>
      <c r="AF142" s="430"/>
      <c r="AG142" s="430">
        <f t="shared" si="50"/>
        <v>0</v>
      </c>
      <c r="AH142" s="430">
        <f t="shared" si="51"/>
        <v>0</v>
      </c>
      <c r="AI142" s="430">
        <f t="shared" si="52"/>
        <v>2</v>
      </c>
      <c r="AJ142" s="430"/>
      <c r="AK142" s="430">
        <f t="shared" si="53"/>
        <v>2</v>
      </c>
      <c r="AL142" s="424">
        <f t="shared" si="54"/>
        <v>1</v>
      </c>
      <c r="AM142" s="431">
        <f t="shared" si="55"/>
        <v>0</v>
      </c>
      <c r="AN142" s="431">
        <f t="shared" si="55"/>
        <v>0</v>
      </c>
      <c r="AO142" s="431">
        <f t="shared" si="55"/>
        <v>0</v>
      </c>
      <c r="AP142" s="431">
        <f t="shared" si="55"/>
        <v>0</v>
      </c>
      <c r="AQ142" s="431">
        <f t="shared" si="55"/>
        <v>0</v>
      </c>
      <c r="AR142" s="431">
        <f t="shared" si="55"/>
        <v>0</v>
      </c>
      <c r="AT142" s="425">
        <f t="shared" ref="AT142:AT160" si="60">IF(SUM(D142:P142)=0,0,1)</f>
        <v>0</v>
      </c>
      <c r="AU142" s="425">
        <f t="shared" si="59"/>
        <v>1</v>
      </c>
      <c r="AV142" s="425">
        <f t="shared" si="58"/>
        <v>0</v>
      </c>
    </row>
    <row r="143" spans="1:48" ht="13.15" customHeight="1" x14ac:dyDescent="0.2">
      <c r="A143" s="426" t="s">
        <v>443</v>
      </c>
      <c r="B143" s="424">
        <v>69</v>
      </c>
      <c r="C143" s="463" t="s">
        <v>595</v>
      </c>
      <c r="D143" s="428"/>
      <c r="E143" s="429"/>
      <c r="F143" s="429"/>
      <c r="G143" s="429"/>
      <c r="H143" s="429"/>
      <c r="I143" s="429"/>
      <c r="J143" s="429"/>
      <c r="K143" s="429"/>
      <c r="L143" s="429"/>
      <c r="M143" s="429"/>
      <c r="N143" s="429"/>
      <c r="O143" s="429"/>
      <c r="P143" s="429"/>
      <c r="Q143" s="429"/>
      <c r="R143" s="429"/>
      <c r="S143" s="429"/>
      <c r="T143" s="429"/>
      <c r="U143" s="429"/>
      <c r="V143" s="429"/>
      <c r="W143" s="429"/>
      <c r="X143" s="429">
        <v>1</v>
      </c>
      <c r="Y143" s="429"/>
      <c r="Z143" s="429"/>
      <c r="AA143" s="428">
        <f t="shared" si="49"/>
        <v>1</v>
      </c>
      <c r="AB143" s="395"/>
      <c r="AC143" s="395"/>
      <c r="AD143" s="397"/>
      <c r="AE143" s="395"/>
      <c r="AF143" s="430"/>
      <c r="AG143" s="430">
        <f t="shared" si="50"/>
        <v>0</v>
      </c>
      <c r="AH143" s="430">
        <f t="shared" si="51"/>
        <v>0</v>
      </c>
      <c r="AI143" s="430">
        <f t="shared" si="52"/>
        <v>1</v>
      </c>
      <c r="AJ143" s="430"/>
      <c r="AK143" s="430">
        <f t="shared" si="53"/>
        <v>1</v>
      </c>
      <c r="AL143" s="424">
        <f t="shared" si="54"/>
        <v>1</v>
      </c>
      <c r="AM143" s="431">
        <f t="shared" si="55"/>
        <v>0</v>
      </c>
      <c r="AN143" s="431">
        <f t="shared" si="55"/>
        <v>0</v>
      </c>
      <c r="AO143" s="431">
        <f t="shared" si="55"/>
        <v>0</v>
      </c>
      <c r="AP143" s="431">
        <f t="shared" si="55"/>
        <v>0</v>
      </c>
      <c r="AQ143" s="431">
        <f t="shared" si="55"/>
        <v>0</v>
      </c>
      <c r="AR143" s="431">
        <f t="shared" si="55"/>
        <v>0</v>
      </c>
      <c r="AT143" s="425">
        <f t="shared" si="60"/>
        <v>0</v>
      </c>
      <c r="AU143" s="425">
        <f t="shared" si="59"/>
        <v>1</v>
      </c>
      <c r="AV143" s="425">
        <f t="shared" si="58"/>
        <v>0</v>
      </c>
    </row>
    <row r="144" spans="1:48" x14ac:dyDescent="0.2">
      <c r="A144" s="426" t="s">
        <v>443</v>
      </c>
      <c r="B144" s="424">
        <v>70</v>
      </c>
      <c r="C144" s="446" t="s">
        <v>596</v>
      </c>
      <c r="D144" s="432"/>
      <c r="E144" s="433"/>
      <c r="F144" s="433"/>
      <c r="G144" s="429"/>
      <c r="H144" s="429"/>
      <c r="I144" s="429"/>
      <c r="J144" s="429"/>
      <c r="K144" s="429"/>
      <c r="L144" s="429"/>
      <c r="M144" s="429"/>
      <c r="N144" s="429"/>
      <c r="O144" s="429"/>
      <c r="P144" s="429"/>
      <c r="Q144" s="429"/>
      <c r="R144" s="429"/>
      <c r="S144" s="429"/>
      <c r="T144" s="429"/>
      <c r="U144" s="429"/>
      <c r="V144" s="429">
        <v>1</v>
      </c>
      <c r="W144" s="429"/>
      <c r="X144" s="429"/>
      <c r="Y144" s="429"/>
      <c r="Z144" s="429"/>
      <c r="AA144" s="428">
        <f t="shared" si="49"/>
        <v>1</v>
      </c>
      <c r="AB144" s="395"/>
      <c r="AC144" s="395"/>
      <c r="AD144" s="397"/>
      <c r="AE144" s="395"/>
      <c r="AF144" s="430"/>
      <c r="AG144" s="430">
        <f t="shared" si="50"/>
        <v>0</v>
      </c>
      <c r="AH144" s="430">
        <f t="shared" si="51"/>
        <v>0</v>
      </c>
      <c r="AI144" s="430">
        <f t="shared" si="52"/>
        <v>1</v>
      </c>
      <c r="AJ144" s="430"/>
      <c r="AK144" s="430">
        <f t="shared" si="53"/>
        <v>1</v>
      </c>
      <c r="AL144" s="424">
        <f t="shared" si="54"/>
        <v>1</v>
      </c>
      <c r="AM144" s="431">
        <f t="shared" si="55"/>
        <v>0</v>
      </c>
      <c r="AN144" s="431">
        <f t="shared" si="55"/>
        <v>0</v>
      </c>
      <c r="AO144" s="431">
        <f t="shared" si="55"/>
        <v>0</v>
      </c>
      <c r="AP144" s="431">
        <f t="shared" si="55"/>
        <v>0</v>
      </c>
      <c r="AQ144" s="431">
        <f t="shared" si="55"/>
        <v>0</v>
      </c>
      <c r="AR144" s="431">
        <f t="shared" si="55"/>
        <v>0</v>
      </c>
      <c r="AT144" s="425">
        <f t="shared" si="60"/>
        <v>0</v>
      </c>
      <c r="AU144" s="425">
        <f t="shared" si="59"/>
        <v>1</v>
      </c>
      <c r="AV144" s="425">
        <f t="shared" si="58"/>
        <v>0</v>
      </c>
    </row>
    <row r="145" spans="1:48" x14ac:dyDescent="0.2">
      <c r="A145" s="426" t="s">
        <v>443</v>
      </c>
      <c r="B145" s="424">
        <v>71</v>
      </c>
      <c r="C145" s="435" t="s">
        <v>597</v>
      </c>
      <c r="D145" s="432"/>
      <c r="E145" s="433"/>
      <c r="F145" s="433"/>
      <c r="G145" s="429"/>
      <c r="H145" s="429"/>
      <c r="I145" s="429"/>
      <c r="J145" s="429"/>
      <c r="K145" s="429"/>
      <c r="L145" s="429"/>
      <c r="M145" s="429"/>
      <c r="N145" s="429"/>
      <c r="O145" s="429"/>
      <c r="P145" s="429"/>
      <c r="Q145" s="429"/>
      <c r="R145" s="429"/>
      <c r="S145" s="429"/>
      <c r="T145" s="429"/>
      <c r="U145" s="429"/>
      <c r="V145" s="429"/>
      <c r="W145" s="429"/>
      <c r="X145" s="429"/>
      <c r="Y145" s="429"/>
      <c r="Z145" s="429">
        <v>1</v>
      </c>
      <c r="AA145" s="428">
        <f t="shared" si="49"/>
        <v>1</v>
      </c>
      <c r="AB145" s="395"/>
      <c r="AC145" s="395"/>
      <c r="AD145" s="397"/>
      <c r="AE145" s="395"/>
      <c r="AF145" s="430"/>
      <c r="AG145" s="430">
        <f t="shared" si="50"/>
        <v>0</v>
      </c>
      <c r="AH145" s="430">
        <f t="shared" si="51"/>
        <v>0</v>
      </c>
      <c r="AI145" s="430">
        <f t="shared" si="52"/>
        <v>1</v>
      </c>
      <c r="AJ145" s="430"/>
      <c r="AK145" s="430">
        <f t="shared" si="53"/>
        <v>1</v>
      </c>
      <c r="AL145" s="424">
        <f t="shared" si="54"/>
        <v>1</v>
      </c>
      <c r="AM145" s="431">
        <f t="shared" si="55"/>
        <v>0</v>
      </c>
      <c r="AN145" s="431">
        <f t="shared" si="55"/>
        <v>0</v>
      </c>
      <c r="AO145" s="431">
        <f t="shared" si="55"/>
        <v>0</v>
      </c>
      <c r="AP145" s="431">
        <f t="shared" si="55"/>
        <v>0</v>
      </c>
      <c r="AQ145" s="431">
        <f t="shared" si="55"/>
        <v>0</v>
      </c>
      <c r="AR145" s="431">
        <f t="shared" si="55"/>
        <v>0</v>
      </c>
      <c r="AT145" s="425">
        <f t="shared" si="60"/>
        <v>0</v>
      </c>
      <c r="AU145" s="425">
        <f t="shared" si="59"/>
        <v>1</v>
      </c>
      <c r="AV145" s="425">
        <f t="shared" si="58"/>
        <v>0</v>
      </c>
    </row>
    <row r="146" spans="1:48" x14ac:dyDescent="0.2">
      <c r="A146" s="426" t="s">
        <v>443</v>
      </c>
      <c r="B146" s="424">
        <v>72</v>
      </c>
      <c r="C146" s="446" t="s">
        <v>598</v>
      </c>
      <c r="D146" s="432"/>
      <c r="E146" s="433"/>
      <c r="F146" s="433"/>
      <c r="G146" s="429"/>
      <c r="H146" s="429"/>
      <c r="I146" s="429"/>
      <c r="J146" s="429"/>
      <c r="K146" s="429"/>
      <c r="L146" s="429"/>
      <c r="M146" s="429"/>
      <c r="N146" s="429"/>
      <c r="O146" s="429"/>
      <c r="P146" s="429"/>
      <c r="Q146" s="429"/>
      <c r="R146" s="429"/>
      <c r="S146" s="429"/>
      <c r="T146" s="429">
        <v>1</v>
      </c>
      <c r="U146" s="429"/>
      <c r="V146" s="429"/>
      <c r="W146" s="429"/>
      <c r="X146" s="429"/>
      <c r="Y146" s="429"/>
      <c r="Z146" s="429"/>
      <c r="AA146" s="428">
        <f t="shared" si="49"/>
        <v>1</v>
      </c>
      <c r="AB146" s="395"/>
      <c r="AC146" s="395"/>
      <c r="AD146" s="397"/>
      <c r="AE146" s="395"/>
      <c r="AF146" s="430"/>
      <c r="AG146" s="430">
        <f t="shared" si="50"/>
        <v>0</v>
      </c>
      <c r="AH146" s="430">
        <f t="shared" si="51"/>
        <v>0</v>
      </c>
      <c r="AI146" s="430">
        <f t="shared" si="52"/>
        <v>1</v>
      </c>
      <c r="AJ146" s="430"/>
      <c r="AK146" s="430">
        <f t="shared" si="53"/>
        <v>1</v>
      </c>
      <c r="AL146" s="424">
        <f t="shared" si="54"/>
        <v>1</v>
      </c>
      <c r="AM146" s="431">
        <f t="shared" si="55"/>
        <v>0</v>
      </c>
      <c r="AN146" s="431">
        <f t="shared" si="55"/>
        <v>0</v>
      </c>
      <c r="AO146" s="431">
        <f t="shared" si="55"/>
        <v>0</v>
      </c>
      <c r="AP146" s="431">
        <f t="shared" si="55"/>
        <v>0</v>
      </c>
      <c r="AQ146" s="431">
        <f t="shared" si="55"/>
        <v>0</v>
      </c>
      <c r="AR146" s="431">
        <f t="shared" si="55"/>
        <v>0</v>
      </c>
      <c r="AT146" s="425">
        <f t="shared" si="60"/>
        <v>0</v>
      </c>
      <c r="AU146" s="425">
        <f t="shared" si="59"/>
        <v>1</v>
      </c>
      <c r="AV146" s="425">
        <f t="shared" si="58"/>
        <v>0</v>
      </c>
    </row>
    <row r="147" spans="1:48" x14ac:dyDescent="0.2">
      <c r="A147" s="426" t="s">
        <v>443</v>
      </c>
      <c r="B147" s="424">
        <v>73</v>
      </c>
      <c r="C147" s="446" t="s">
        <v>599</v>
      </c>
      <c r="D147" s="432"/>
      <c r="E147" s="433"/>
      <c r="F147" s="433"/>
      <c r="G147" s="429"/>
      <c r="H147" s="429"/>
      <c r="I147" s="429"/>
      <c r="J147" s="429"/>
      <c r="K147" s="429"/>
      <c r="L147" s="429"/>
      <c r="M147" s="429"/>
      <c r="N147" s="429"/>
      <c r="O147" s="429"/>
      <c r="P147" s="429"/>
      <c r="Q147" s="429"/>
      <c r="R147" s="429"/>
      <c r="S147" s="429"/>
      <c r="T147" s="429">
        <v>1</v>
      </c>
      <c r="U147" s="429"/>
      <c r="V147" s="429"/>
      <c r="W147" s="429">
        <v>1</v>
      </c>
      <c r="X147" s="429"/>
      <c r="Y147" s="429"/>
      <c r="Z147" s="429"/>
      <c r="AA147" s="428">
        <f t="shared" si="49"/>
        <v>2</v>
      </c>
      <c r="AB147" s="395"/>
      <c r="AC147" s="395"/>
      <c r="AD147" s="397"/>
      <c r="AE147" s="395"/>
      <c r="AF147" s="430"/>
      <c r="AG147" s="430">
        <f t="shared" si="50"/>
        <v>0</v>
      </c>
      <c r="AH147" s="430">
        <f t="shared" si="51"/>
        <v>0</v>
      </c>
      <c r="AI147" s="430">
        <f t="shared" si="52"/>
        <v>2</v>
      </c>
      <c r="AJ147" s="430"/>
      <c r="AK147" s="430">
        <f t="shared" si="53"/>
        <v>2</v>
      </c>
      <c r="AL147" s="424">
        <f t="shared" si="54"/>
        <v>1</v>
      </c>
      <c r="AM147" s="431">
        <f t="shared" si="55"/>
        <v>0</v>
      </c>
      <c r="AN147" s="431">
        <f t="shared" si="55"/>
        <v>0</v>
      </c>
      <c r="AO147" s="431">
        <f t="shared" si="55"/>
        <v>0</v>
      </c>
      <c r="AP147" s="431">
        <f t="shared" si="55"/>
        <v>0</v>
      </c>
      <c r="AQ147" s="431">
        <f t="shared" si="55"/>
        <v>0</v>
      </c>
      <c r="AR147" s="431">
        <f t="shared" si="55"/>
        <v>0</v>
      </c>
      <c r="AT147" s="425">
        <f t="shared" si="60"/>
        <v>0</v>
      </c>
      <c r="AU147" s="425">
        <f t="shared" si="59"/>
        <v>1</v>
      </c>
      <c r="AV147" s="425">
        <f t="shared" si="58"/>
        <v>0</v>
      </c>
    </row>
    <row r="148" spans="1:48" x14ac:dyDescent="0.2">
      <c r="A148" s="426" t="s">
        <v>443</v>
      </c>
      <c r="B148" s="424">
        <v>74</v>
      </c>
      <c r="C148" s="435" t="s">
        <v>600</v>
      </c>
      <c r="D148" s="432"/>
      <c r="E148" s="433"/>
      <c r="F148" s="433"/>
      <c r="G148" s="429"/>
      <c r="H148" s="429"/>
      <c r="I148" s="429"/>
      <c r="J148" s="429"/>
      <c r="K148" s="429"/>
      <c r="L148" s="429"/>
      <c r="M148" s="429"/>
      <c r="N148" s="429"/>
      <c r="O148" s="429"/>
      <c r="P148" s="429"/>
      <c r="Q148" s="429"/>
      <c r="R148" s="429"/>
      <c r="S148" s="429"/>
      <c r="T148" s="429"/>
      <c r="U148" s="429"/>
      <c r="V148" s="429">
        <v>1</v>
      </c>
      <c r="W148" s="429"/>
      <c r="X148" s="429"/>
      <c r="Y148" s="429"/>
      <c r="Z148" s="429"/>
      <c r="AA148" s="428">
        <f t="shared" ref="AA148:AA166" si="61">SUM(D148:Z148)</f>
        <v>1</v>
      </c>
      <c r="AB148" s="395"/>
      <c r="AC148" s="395"/>
      <c r="AD148" s="397">
        <v>1</v>
      </c>
      <c r="AE148" s="395"/>
      <c r="AF148" s="430"/>
      <c r="AG148" s="430">
        <f t="shared" si="50"/>
        <v>0</v>
      </c>
      <c r="AH148" s="430">
        <f t="shared" si="51"/>
        <v>0</v>
      </c>
      <c r="AI148" s="430">
        <f t="shared" si="52"/>
        <v>1</v>
      </c>
      <c r="AJ148" s="430"/>
      <c r="AK148" s="430">
        <f t="shared" si="53"/>
        <v>1</v>
      </c>
      <c r="AL148" s="424">
        <f t="shared" si="54"/>
        <v>1</v>
      </c>
      <c r="AM148" s="431">
        <f t="shared" si="55"/>
        <v>0</v>
      </c>
      <c r="AN148" s="431">
        <f t="shared" si="55"/>
        <v>0</v>
      </c>
      <c r="AO148" s="431">
        <f t="shared" si="55"/>
        <v>0</v>
      </c>
      <c r="AP148" s="431">
        <f t="shared" si="55"/>
        <v>1</v>
      </c>
      <c r="AQ148" s="431">
        <f t="shared" si="55"/>
        <v>0</v>
      </c>
      <c r="AR148" s="431">
        <f t="shared" si="55"/>
        <v>1</v>
      </c>
      <c r="AT148" s="425">
        <f t="shared" si="60"/>
        <v>0</v>
      </c>
      <c r="AU148" s="425">
        <f t="shared" si="59"/>
        <v>1</v>
      </c>
      <c r="AV148" s="425">
        <f t="shared" si="58"/>
        <v>0</v>
      </c>
    </row>
    <row r="149" spans="1:48" x14ac:dyDescent="0.2">
      <c r="A149" s="426" t="s">
        <v>443</v>
      </c>
      <c r="B149" s="424">
        <v>77</v>
      </c>
      <c r="C149" s="435" t="s">
        <v>601</v>
      </c>
      <c r="D149" s="432"/>
      <c r="E149" s="433"/>
      <c r="F149" s="433"/>
      <c r="G149" s="429"/>
      <c r="H149" s="429"/>
      <c r="I149" s="429"/>
      <c r="J149" s="429"/>
      <c r="K149" s="429"/>
      <c r="L149" s="429"/>
      <c r="M149" s="429"/>
      <c r="N149" s="429"/>
      <c r="O149" s="429"/>
      <c r="P149" s="429"/>
      <c r="Q149" s="429"/>
      <c r="R149" s="429"/>
      <c r="S149" s="429">
        <v>1</v>
      </c>
      <c r="T149" s="429"/>
      <c r="U149" s="429"/>
      <c r="V149" s="429"/>
      <c r="W149" s="429"/>
      <c r="X149" s="429"/>
      <c r="Y149" s="429"/>
      <c r="Z149" s="429"/>
      <c r="AA149" s="428">
        <f t="shared" si="61"/>
        <v>1</v>
      </c>
      <c r="AB149" s="395"/>
      <c r="AC149" s="395"/>
      <c r="AD149" s="397"/>
      <c r="AE149" s="395"/>
      <c r="AF149" s="430"/>
      <c r="AG149" s="430">
        <f t="shared" si="50"/>
        <v>0</v>
      </c>
      <c r="AH149" s="430">
        <f t="shared" si="51"/>
        <v>0</v>
      </c>
      <c r="AI149" s="430">
        <f t="shared" si="52"/>
        <v>1</v>
      </c>
      <c r="AJ149" s="430"/>
      <c r="AK149" s="430">
        <f t="shared" si="53"/>
        <v>1</v>
      </c>
      <c r="AL149" s="424">
        <f t="shared" si="54"/>
        <v>1</v>
      </c>
      <c r="AM149" s="431">
        <f t="shared" si="55"/>
        <v>0</v>
      </c>
      <c r="AN149" s="431">
        <f t="shared" si="55"/>
        <v>0</v>
      </c>
      <c r="AO149" s="431">
        <f t="shared" si="55"/>
        <v>0</v>
      </c>
      <c r="AP149" s="431">
        <f t="shared" si="55"/>
        <v>0</v>
      </c>
      <c r="AQ149" s="431">
        <f t="shared" si="55"/>
        <v>0</v>
      </c>
      <c r="AR149" s="431">
        <f t="shared" si="55"/>
        <v>0</v>
      </c>
      <c r="AT149" s="425">
        <f t="shared" si="60"/>
        <v>0</v>
      </c>
      <c r="AU149" s="425">
        <f t="shared" si="59"/>
        <v>1</v>
      </c>
      <c r="AV149" s="425">
        <f t="shared" si="58"/>
        <v>0</v>
      </c>
    </row>
    <row r="150" spans="1:48" x14ac:dyDescent="0.2">
      <c r="A150" s="426" t="s">
        <v>443</v>
      </c>
      <c r="B150" s="424">
        <v>80</v>
      </c>
      <c r="C150" s="435" t="s">
        <v>235</v>
      </c>
      <c r="D150" s="432"/>
      <c r="E150" s="433"/>
      <c r="F150" s="433"/>
      <c r="G150" s="429"/>
      <c r="H150" s="429"/>
      <c r="I150" s="429"/>
      <c r="J150" s="429"/>
      <c r="K150" s="429"/>
      <c r="L150" s="429"/>
      <c r="M150" s="429"/>
      <c r="N150" s="429"/>
      <c r="O150" s="429"/>
      <c r="P150" s="429"/>
      <c r="Q150" s="429"/>
      <c r="R150" s="429"/>
      <c r="S150" s="429">
        <v>1</v>
      </c>
      <c r="T150" s="429">
        <v>3</v>
      </c>
      <c r="U150" s="429"/>
      <c r="V150" s="429"/>
      <c r="W150" s="429"/>
      <c r="X150" s="429"/>
      <c r="Y150" s="429"/>
      <c r="Z150" s="429">
        <v>2</v>
      </c>
      <c r="AA150" s="428">
        <f t="shared" si="61"/>
        <v>6</v>
      </c>
      <c r="AB150" s="395"/>
      <c r="AC150" s="395"/>
      <c r="AD150" s="397">
        <v>1</v>
      </c>
      <c r="AE150" s="395"/>
      <c r="AF150" s="430"/>
      <c r="AG150" s="430">
        <f t="shared" si="50"/>
        <v>0</v>
      </c>
      <c r="AH150" s="430">
        <f t="shared" si="51"/>
        <v>0</v>
      </c>
      <c r="AI150" s="430">
        <f t="shared" si="52"/>
        <v>6</v>
      </c>
      <c r="AJ150" s="430"/>
      <c r="AK150" s="430">
        <f t="shared" si="53"/>
        <v>6</v>
      </c>
      <c r="AL150" s="424">
        <f t="shared" si="54"/>
        <v>0</v>
      </c>
      <c r="AM150" s="431">
        <f t="shared" si="55"/>
        <v>0</v>
      </c>
      <c r="AN150" s="431">
        <f t="shared" si="55"/>
        <v>0</v>
      </c>
      <c r="AO150" s="431">
        <f t="shared" si="55"/>
        <v>0</v>
      </c>
      <c r="AP150" s="431">
        <f t="shared" si="55"/>
        <v>6</v>
      </c>
      <c r="AQ150" s="431">
        <f t="shared" si="55"/>
        <v>0</v>
      </c>
      <c r="AR150" s="431">
        <f t="shared" si="55"/>
        <v>6</v>
      </c>
      <c r="AT150" s="425">
        <f t="shared" si="60"/>
        <v>0</v>
      </c>
      <c r="AU150" s="425">
        <f t="shared" si="59"/>
        <v>1</v>
      </c>
      <c r="AV150" s="425">
        <f t="shared" si="58"/>
        <v>0</v>
      </c>
    </row>
    <row r="151" spans="1:48" x14ac:dyDescent="0.2">
      <c r="A151" s="436" t="s">
        <v>261</v>
      </c>
      <c r="B151" s="437">
        <v>5</v>
      </c>
      <c r="C151" s="445" t="s">
        <v>128</v>
      </c>
      <c r="D151" s="439"/>
      <c r="E151" s="439"/>
      <c r="F151" s="439"/>
      <c r="G151" s="439"/>
      <c r="H151" s="439"/>
      <c r="I151" s="439"/>
      <c r="J151" s="439"/>
      <c r="K151" s="439"/>
      <c r="L151" s="439"/>
      <c r="M151" s="439"/>
      <c r="N151" s="439"/>
      <c r="O151" s="439"/>
      <c r="P151" s="439"/>
      <c r="Q151" s="439">
        <v>1</v>
      </c>
      <c r="R151" s="439">
        <v>1</v>
      </c>
      <c r="S151" s="439">
        <v>1</v>
      </c>
      <c r="T151" s="439">
        <v>3</v>
      </c>
      <c r="U151" s="439"/>
      <c r="V151" s="439">
        <v>2</v>
      </c>
      <c r="W151" s="439"/>
      <c r="X151" s="439"/>
      <c r="Y151" s="439"/>
      <c r="Z151" s="439">
        <v>1</v>
      </c>
      <c r="AA151" s="442">
        <f t="shared" si="61"/>
        <v>9</v>
      </c>
      <c r="AB151" s="427" t="s">
        <v>602</v>
      </c>
      <c r="AC151" s="427"/>
      <c r="AD151" s="444">
        <v>1</v>
      </c>
      <c r="AE151" s="395"/>
      <c r="AF151" s="430"/>
      <c r="AG151" s="430">
        <f t="shared" ref="AG151:AG156" si="62">SUM(D151:P151)</f>
        <v>0</v>
      </c>
      <c r="AH151" s="430">
        <f t="shared" si="51"/>
        <v>2</v>
      </c>
      <c r="AI151" s="430">
        <f t="shared" si="52"/>
        <v>7</v>
      </c>
      <c r="AJ151" s="430"/>
      <c r="AK151" s="430">
        <f t="shared" si="53"/>
        <v>9</v>
      </c>
      <c r="AL151" s="437">
        <f t="shared" si="54"/>
        <v>0</v>
      </c>
      <c r="AM151" s="431">
        <f t="shared" si="55"/>
        <v>0</v>
      </c>
      <c r="AN151" s="431">
        <f t="shared" si="55"/>
        <v>0</v>
      </c>
      <c r="AO151" s="431">
        <f t="shared" si="55"/>
        <v>2</v>
      </c>
      <c r="AP151" s="431">
        <f t="shared" si="55"/>
        <v>7</v>
      </c>
      <c r="AQ151" s="431">
        <f t="shared" si="55"/>
        <v>0</v>
      </c>
      <c r="AR151" s="431">
        <f t="shared" si="55"/>
        <v>9</v>
      </c>
      <c r="AT151" s="425">
        <f t="shared" ref="AT151:AT156" si="63">IF(SUM(D151:P151)=0,0,1)</f>
        <v>0</v>
      </c>
      <c r="AU151" s="425">
        <f t="shared" ref="AU151:AU156" si="64">IF(SUM(Q151:Z151)=0,0,1)</f>
        <v>1</v>
      </c>
      <c r="AV151" s="425">
        <f t="shared" si="58"/>
        <v>0</v>
      </c>
    </row>
    <row r="152" spans="1:48" x14ac:dyDescent="0.2">
      <c r="A152" s="436" t="s">
        <v>261</v>
      </c>
      <c r="B152" s="437">
        <v>6</v>
      </c>
      <c r="C152" s="445" t="s">
        <v>603</v>
      </c>
      <c r="D152" s="439"/>
      <c r="E152" s="439"/>
      <c r="F152" s="439"/>
      <c r="G152" s="439"/>
      <c r="H152" s="439"/>
      <c r="I152" s="439"/>
      <c r="J152" s="439"/>
      <c r="K152" s="439"/>
      <c r="L152" s="439"/>
      <c r="M152" s="439"/>
      <c r="N152" s="439"/>
      <c r="O152" s="439"/>
      <c r="P152" s="439"/>
      <c r="Q152" s="439">
        <v>1</v>
      </c>
      <c r="R152" s="439"/>
      <c r="S152" s="439"/>
      <c r="T152" s="439"/>
      <c r="U152" s="439"/>
      <c r="V152" s="439"/>
      <c r="W152" s="439"/>
      <c r="X152" s="439"/>
      <c r="Y152" s="439"/>
      <c r="Z152" s="439">
        <v>1</v>
      </c>
      <c r="AA152" s="442">
        <f t="shared" si="61"/>
        <v>2</v>
      </c>
      <c r="AB152" s="427"/>
      <c r="AC152" s="427"/>
      <c r="AD152" s="444">
        <v>1</v>
      </c>
      <c r="AE152" s="395"/>
      <c r="AF152" s="430"/>
      <c r="AG152" s="430">
        <f t="shared" si="62"/>
        <v>0</v>
      </c>
      <c r="AH152" s="430">
        <f t="shared" si="51"/>
        <v>1</v>
      </c>
      <c r="AI152" s="430">
        <f t="shared" si="52"/>
        <v>1</v>
      </c>
      <c r="AJ152" s="430"/>
      <c r="AK152" s="430">
        <f t="shared" si="53"/>
        <v>2</v>
      </c>
      <c r="AL152" s="437">
        <f t="shared" si="54"/>
        <v>1</v>
      </c>
      <c r="AM152" s="431">
        <f t="shared" si="55"/>
        <v>0</v>
      </c>
      <c r="AN152" s="431">
        <f t="shared" si="55"/>
        <v>0</v>
      </c>
      <c r="AO152" s="431">
        <f t="shared" si="55"/>
        <v>1</v>
      </c>
      <c r="AP152" s="431">
        <f t="shared" si="55"/>
        <v>1</v>
      </c>
      <c r="AQ152" s="431">
        <f t="shared" si="55"/>
        <v>0</v>
      </c>
      <c r="AR152" s="431">
        <f t="shared" si="55"/>
        <v>2</v>
      </c>
      <c r="AT152" s="425">
        <f t="shared" si="63"/>
        <v>0</v>
      </c>
      <c r="AU152" s="425">
        <f t="shared" si="64"/>
        <v>1</v>
      </c>
      <c r="AV152" s="425">
        <f t="shared" si="58"/>
        <v>0</v>
      </c>
    </row>
    <row r="153" spans="1:48" x14ac:dyDescent="0.2">
      <c r="A153" s="436" t="s">
        <v>261</v>
      </c>
      <c r="B153" s="437">
        <v>13</v>
      </c>
      <c r="C153" s="438" t="s">
        <v>604</v>
      </c>
      <c r="D153" s="439"/>
      <c r="E153" s="439"/>
      <c r="F153" s="439"/>
      <c r="G153" s="439"/>
      <c r="H153" s="439"/>
      <c r="I153" s="439"/>
      <c r="J153" s="439"/>
      <c r="K153" s="439"/>
      <c r="L153" s="439"/>
      <c r="M153" s="439"/>
      <c r="N153" s="439"/>
      <c r="O153" s="439"/>
      <c r="P153" s="439"/>
      <c r="Q153" s="439">
        <v>1</v>
      </c>
      <c r="R153" s="439"/>
      <c r="S153" s="439"/>
      <c r="T153" s="439">
        <v>1</v>
      </c>
      <c r="U153" s="439"/>
      <c r="V153" s="439">
        <v>1</v>
      </c>
      <c r="W153" s="439"/>
      <c r="X153" s="439">
        <v>1</v>
      </c>
      <c r="Y153" s="439"/>
      <c r="Z153" s="439"/>
      <c r="AA153" s="442">
        <f t="shared" si="61"/>
        <v>4</v>
      </c>
      <c r="AB153" s="427"/>
      <c r="AC153" s="427"/>
      <c r="AD153" s="444">
        <v>1</v>
      </c>
      <c r="AE153" s="395"/>
      <c r="AF153" s="430"/>
      <c r="AG153" s="430">
        <f t="shared" si="62"/>
        <v>0</v>
      </c>
      <c r="AH153" s="430">
        <f t="shared" si="51"/>
        <v>1</v>
      </c>
      <c r="AI153" s="430">
        <f t="shared" si="52"/>
        <v>3</v>
      </c>
      <c r="AJ153" s="430"/>
      <c r="AK153" s="430">
        <f t="shared" si="53"/>
        <v>4</v>
      </c>
      <c r="AL153" s="437">
        <f t="shared" si="54"/>
        <v>0</v>
      </c>
      <c r="AM153" s="431">
        <f t="shared" si="55"/>
        <v>0</v>
      </c>
      <c r="AN153" s="431">
        <f t="shared" si="55"/>
        <v>0</v>
      </c>
      <c r="AO153" s="431">
        <f t="shared" si="55"/>
        <v>1</v>
      </c>
      <c r="AP153" s="431">
        <f t="shared" si="55"/>
        <v>3</v>
      </c>
      <c r="AQ153" s="431">
        <f t="shared" si="55"/>
        <v>0</v>
      </c>
      <c r="AR153" s="431">
        <f t="shared" si="55"/>
        <v>4</v>
      </c>
      <c r="AT153" s="425">
        <f t="shared" si="63"/>
        <v>0</v>
      </c>
      <c r="AU153" s="425">
        <f t="shared" si="64"/>
        <v>1</v>
      </c>
      <c r="AV153" s="425">
        <f t="shared" si="58"/>
        <v>0</v>
      </c>
    </row>
    <row r="154" spans="1:48" x14ac:dyDescent="0.2">
      <c r="A154" s="436" t="s">
        <v>261</v>
      </c>
      <c r="B154" s="437">
        <v>15</v>
      </c>
      <c r="C154" s="438" t="s">
        <v>605</v>
      </c>
      <c r="D154" s="439"/>
      <c r="E154" s="439"/>
      <c r="F154" s="439"/>
      <c r="G154" s="439"/>
      <c r="H154" s="439"/>
      <c r="I154" s="439"/>
      <c r="J154" s="439"/>
      <c r="K154" s="439"/>
      <c r="L154" s="439"/>
      <c r="M154" s="439"/>
      <c r="N154" s="439"/>
      <c r="O154" s="439"/>
      <c r="P154" s="439"/>
      <c r="Q154" s="439">
        <v>1</v>
      </c>
      <c r="R154" s="439"/>
      <c r="S154" s="439"/>
      <c r="T154" s="439"/>
      <c r="U154" s="439"/>
      <c r="V154" s="439"/>
      <c r="W154" s="439"/>
      <c r="X154" s="439"/>
      <c r="Y154" s="439"/>
      <c r="Z154" s="439"/>
      <c r="AA154" s="442">
        <f t="shared" si="61"/>
        <v>1</v>
      </c>
      <c r="AB154" s="427"/>
      <c r="AC154" s="427"/>
      <c r="AD154" s="444">
        <v>1</v>
      </c>
      <c r="AE154" s="395"/>
      <c r="AF154" s="430"/>
      <c r="AG154" s="430">
        <f t="shared" si="62"/>
        <v>0</v>
      </c>
      <c r="AH154" s="430">
        <f t="shared" si="51"/>
        <v>1</v>
      </c>
      <c r="AI154" s="430">
        <f t="shared" si="52"/>
        <v>0</v>
      </c>
      <c r="AJ154" s="430"/>
      <c r="AK154" s="430">
        <f t="shared" si="53"/>
        <v>1</v>
      </c>
      <c r="AL154" s="437">
        <f t="shared" si="54"/>
        <v>1</v>
      </c>
      <c r="AM154" s="431">
        <f t="shared" si="55"/>
        <v>0</v>
      </c>
      <c r="AN154" s="431">
        <f t="shared" si="55"/>
        <v>0</v>
      </c>
      <c r="AO154" s="431">
        <f t="shared" si="55"/>
        <v>1</v>
      </c>
      <c r="AP154" s="431">
        <f t="shared" si="55"/>
        <v>0</v>
      </c>
      <c r="AQ154" s="431">
        <f t="shared" si="55"/>
        <v>0</v>
      </c>
      <c r="AR154" s="431">
        <f t="shared" si="55"/>
        <v>1</v>
      </c>
      <c r="AT154" s="425">
        <f t="shared" si="63"/>
        <v>0</v>
      </c>
      <c r="AU154" s="425">
        <f t="shared" si="64"/>
        <v>1</v>
      </c>
      <c r="AV154" s="425">
        <f t="shared" si="58"/>
        <v>0</v>
      </c>
    </row>
    <row r="155" spans="1:48" x14ac:dyDescent="0.2">
      <c r="A155" s="436" t="s">
        <v>261</v>
      </c>
      <c r="B155" s="437">
        <v>18</v>
      </c>
      <c r="C155" s="446" t="s">
        <v>606</v>
      </c>
      <c r="D155" s="439"/>
      <c r="E155" s="439"/>
      <c r="F155" s="439"/>
      <c r="G155" s="439"/>
      <c r="H155" s="439"/>
      <c r="I155" s="439"/>
      <c r="J155" s="439"/>
      <c r="K155" s="439"/>
      <c r="L155" s="439"/>
      <c r="M155" s="439"/>
      <c r="N155" s="439"/>
      <c r="O155" s="439"/>
      <c r="P155" s="439"/>
      <c r="Q155" s="439"/>
      <c r="R155" s="439"/>
      <c r="S155" s="439">
        <v>1</v>
      </c>
      <c r="T155" s="439">
        <v>1</v>
      </c>
      <c r="U155" s="439"/>
      <c r="V155" s="439"/>
      <c r="W155" s="439"/>
      <c r="X155" s="439"/>
      <c r="Y155" s="439"/>
      <c r="Z155" s="439"/>
      <c r="AA155" s="442">
        <f t="shared" si="61"/>
        <v>2</v>
      </c>
      <c r="AB155" s="427"/>
      <c r="AC155" s="427"/>
      <c r="AD155" s="444">
        <v>1</v>
      </c>
      <c r="AE155" s="395"/>
      <c r="AF155" s="430"/>
      <c r="AG155" s="430">
        <f t="shared" si="62"/>
        <v>0</v>
      </c>
      <c r="AH155" s="430">
        <f t="shared" si="51"/>
        <v>0</v>
      </c>
      <c r="AI155" s="430">
        <f t="shared" si="52"/>
        <v>2</v>
      </c>
      <c r="AJ155" s="430"/>
      <c r="AK155" s="430">
        <f t="shared" si="53"/>
        <v>2</v>
      </c>
      <c r="AL155" s="437">
        <f t="shared" si="54"/>
        <v>1</v>
      </c>
      <c r="AM155" s="431">
        <f t="shared" si="55"/>
        <v>0</v>
      </c>
      <c r="AN155" s="431">
        <f t="shared" si="55"/>
        <v>0</v>
      </c>
      <c r="AO155" s="431">
        <f t="shared" si="55"/>
        <v>0</v>
      </c>
      <c r="AP155" s="431">
        <f t="shared" si="55"/>
        <v>2</v>
      </c>
      <c r="AQ155" s="431">
        <f t="shared" si="55"/>
        <v>0</v>
      </c>
      <c r="AR155" s="431">
        <f t="shared" si="55"/>
        <v>2</v>
      </c>
      <c r="AT155" s="425">
        <f t="shared" si="63"/>
        <v>0</v>
      </c>
      <c r="AU155" s="425">
        <f t="shared" si="64"/>
        <v>1</v>
      </c>
      <c r="AV155" s="425">
        <f t="shared" si="58"/>
        <v>0</v>
      </c>
    </row>
    <row r="156" spans="1:48" x14ac:dyDescent="0.2">
      <c r="A156" s="436" t="s">
        <v>261</v>
      </c>
      <c r="B156" s="437">
        <v>19</v>
      </c>
      <c r="C156" s="446" t="s">
        <v>607</v>
      </c>
      <c r="D156" s="439"/>
      <c r="E156" s="439"/>
      <c r="F156" s="439"/>
      <c r="G156" s="439"/>
      <c r="H156" s="439"/>
      <c r="I156" s="439"/>
      <c r="J156" s="439"/>
      <c r="K156" s="439"/>
      <c r="L156" s="439"/>
      <c r="M156" s="439"/>
      <c r="N156" s="439"/>
      <c r="O156" s="439"/>
      <c r="P156" s="439"/>
      <c r="Q156" s="439">
        <v>1</v>
      </c>
      <c r="R156" s="439"/>
      <c r="S156" s="439"/>
      <c r="T156" s="439"/>
      <c r="U156" s="439"/>
      <c r="V156" s="439"/>
      <c r="W156" s="439"/>
      <c r="X156" s="439"/>
      <c r="Y156" s="439"/>
      <c r="Z156" s="439"/>
      <c r="AA156" s="442">
        <f t="shared" si="61"/>
        <v>1</v>
      </c>
      <c r="AB156" s="427"/>
      <c r="AC156" s="427"/>
      <c r="AD156" s="444"/>
      <c r="AE156" s="395"/>
      <c r="AF156" s="430"/>
      <c r="AG156" s="430">
        <f t="shared" si="62"/>
        <v>0</v>
      </c>
      <c r="AH156" s="430">
        <f t="shared" si="51"/>
        <v>1</v>
      </c>
      <c r="AI156" s="430">
        <f t="shared" si="52"/>
        <v>0</v>
      </c>
      <c r="AJ156" s="430"/>
      <c r="AK156" s="430">
        <f t="shared" si="53"/>
        <v>1</v>
      </c>
      <c r="AL156" s="437">
        <f t="shared" si="54"/>
        <v>1</v>
      </c>
      <c r="AM156" s="431">
        <f t="shared" si="55"/>
        <v>0</v>
      </c>
      <c r="AN156" s="431">
        <f t="shared" si="55"/>
        <v>0</v>
      </c>
      <c r="AO156" s="431">
        <f t="shared" si="55"/>
        <v>0</v>
      </c>
      <c r="AP156" s="431">
        <f t="shared" si="55"/>
        <v>0</v>
      </c>
      <c r="AQ156" s="431">
        <f t="shared" si="55"/>
        <v>0</v>
      </c>
      <c r="AR156" s="431">
        <f t="shared" si="55"/>
        <v>0</v>
      </c>
      <c r="AT156" s="425">
        <f t="shared" si="63"/>
        <v>0</v>
      </c>
      <c r="AU156" s="425">
        <f t="shared" si="64"/>
        <v>1</v>
      </c>
      <c r="AV156" s="425">
        <f t="shared" si="58"/>
        <v>0</v>
      </c>
    </row>
    <row r="157" spans="1:48" x14ac:dyDescent="0.2">
      <c r="A157" s="427" t="s">
        <v>262</v>
      </c>
      <c r="B157" s="437">
        <v>1</v>
      </c>
      <c r="C157" s="427" t="s">
        <v>608</v>
      </c>
      <c r="D157" s="439"/>
      <c r="E157" s="439"/>
      <c r="F157" s="439"/>
      <c r="G157" s="439"/>
      <c r="H157" s="439"/>
      <c r="I157" s="439"/>
      <c r="J157" s="439"/>
      <c r="K157" s="439"/>
      <c r="L157" s="439"/>
      <c r="M157" s="439"/>
      <c r="N157" s="439"/>
      <c r="O157" s="439"/>
      <c r="P157" s="439"/>
      <c r="Q157" s="439">
        <v>1</v>
      </c>
      <c r="R157" s="439"/>
      <c r="S157" s="439"/>
      <c r="T157" s="439"/>
      <c r="U157" s="439"/>
      <c r="V157" s="439"/>
      <c r="W157" s="439"/>
      <c r="X157" s="439"/>
      <c r="Y157" s="439"/>
      <c r="Z157" s="439"/>
      <c r="AA157" s="442">
        <f t="shared" si="61"/>
        <v>1</v>
      </c>
      <c r="AB157" s="427"/>
      <c r="AC157" s="427"/>
      <c r="AD157" s="444"/>
      <c r="AE157" s="395"/>
      <c r="AF157" s="430"/>
      <c r="AG157" s="430">
        <f t="shared" si="50"/>
        <v>0</v>
      </c>
      <c r="AH157" s="430">
        <f t="shared" si="51"/>
        <v>1</v>
      </c>
      <c r="AI157" s="430">
        <f t="shared" si="52"/>
        <v>0</v>
      </c>
      <c r="AJ157" s="430"/>
      <c r="AK157" s="430">
        <f t="shared" si="53"/>
        <v>1</v>
      </c>
      <c r="AL157" s="437">
        <f t="shared" si="54"/>
        <v>1</v>
      </c>
      <c r="AM157" s="431">
        <f t="shared" si="55"/>
        <v>0</v>
      </c>
      <c r="AN157" s="431">
        <f t="shared" si="55"/>
        <v>0</v>
      </c>
      <c r="AO157" s="431">
        <f t="shared" si="55"/>
        <v>0</v>
      </c>
      <c r="AP157" s="431">
        <f t="shared" si="55"/>
        <v>0</v>
      </c>
      <c r="AQ157" s="431">
        <f t="shared" si="55"/>
        <v>0</v>
      </c>
      <c r="AR157" s="431">
        <f t="shared" si="55"/>
        <v>0</v>
      </c>
      <c r="AT157" s="425">
        <f t="shared" si="60"/>
        <v>0</v>
      </c>
      <c r="AU157" s="425">
        <f t="shared" si="59"/>
        <v>1</v>
      </c>
      <c r="AV157" s="425">
        <f t="shared" si="58"/>
        <v>0</v>
      </c>
    </row>
    <row r="158" spans="1:48" x14ac:dyDescent="0.2">
      <c r="A158" s="427" t="s">
        <v>262</v>
      </c>
      <c r="B158" s="437">
        <v>9</v>
      </c>
      <c r="C158" s="465" t="s">
        <v>609</v>
      </c>
      <c r="D158" s="439"/>
      <c r="E158" s="439"/>
      <c r="F158" s="439"/>
      <c r="G158" s="439"/>
      <c r="H158" s="439"/>
      <c r="I158" s="439"/>
      <c r="J158" s="439"/>
      <c r="K158" s="439"/>
      <c r="L158" s="439"/>
      <c r="M158" s="439"/>
      <c r="N158" s="439"/>
      <c r="O158" s="439"/>
      <c r="P158" s="439"/>
      <c r="Q158" s="439"/>
      <c r="R158" s="439"/>
      <c r="S158" s="439"/>
      <c r="T158" s="439"/>
      <c r="U158" s="439"/>
      <c r="V158" s="439">
        <v>1</v>
      </c>
      <c r="W158" s="439"/>
      <c r="X158" s="439"/>
      <c r="Y158" s="439"/>
      <c r="Z158" s="439"/>
      <c r="AA158" s="442">
        <f t="shared" si="61"/>
        <v>1</v>
      </c>
      <c r="AB158" s="427"/>
      <c r="AC158" s="427"/>
      <c r="AD158" s="444"/>
      <c r="AE158" s="395"/>
      <c r="AF158" s="430"/>
      <c r="AG158" s="430">
        <f t="shared" si="50"/>
        <v>0</v>
      </c>
      <c r="AH158" s="430">
        <f t="shared" si="51"/>
        <v>0</v>
      </c>
      <c r="AI158" s="430">
        <f t="shared" si="52"/>
        <v>1</v>
      </c>
      <c r="AJ158" s="430"/>
      <c r="AK158" s="430">
        <f t="shared" si="53"/>
        <v>1</v>
      </c>
      <c r="AL158" s="437">
        <f t="shared" si="54"/>
        <v>1</v>
      </c>
      <c r="AM158" s="431">
        <f t="shared" si="55"/>
        <v>0</v>
      </c>
      <c r="AN158" s="431">
        <f t="shared" si="55"/>
        <v>0</v>
      </c>
      <c r="AO158" s="431">
        <f t="shared" si="55"/>
        <v>0</v>
      </c>
      <c r="AP158" s="431">
        <f t="shared" ref="AP158:AR160" si="65">IF($AD158=1,AI158,0)</f>
        <v>0</v>
      </c>
      <c r="AQ158" s="431">
        <f t="shared" si="65"/>
        <v>0</v>
      </c>
      <c r="AR158" s="431">
        <f t="shared" si="65"/>
        <v>0</v>
      </c>
      <c r="AT158" s="425">
        <f t="shared" si="60"/>
        <v>0</v>
      </c>
      <c r="AU158" s="425">
        <f t="shared" si="59"/>
        <v>1</v>
      </c>
      <c r="AV158" s="425">
        <f t="shared" si="58"/>
        <v>0</v>
      </c>
    </row>
    <row r="159" spans="1:48" x14ac:dyDescent="0.2">
      <c r="A159" s="427" t="s">
        <v>262</v>
      </c>
      <c r="B159" s="437">
        <v>13</v>
      </c>
      <c r="C159" s="446" t="s">
        <v>610</v>
      </c>
      <c r="D159" s="439"/>
      <c r="E159" s="439"/>
      <c r="F159" s="439"/>
      <c r="G159" s="439"/>
      <c r="H159" s="439"/>
      <c r="I159" s="439"/>
      <c r="J159" s="439"/>
      <c r="K159" s="439"/>
      <c r="L159" s="439"/>
      <c r="M159" s="439"/>
      <c r="N159" s="439"/>
      <c r="O159" s="439"/>
      <c r="P159" s="439"/>
      <c r="Q159" s="439"/>
      <c r="R159" s="439"/>
      <c r="S159" s="439"/>
      <c r="T159" s="439"/>
      <c r="U159" s="439"/>
      <c r="V159" s="439"/>
      <c r="W159" s="439"/>
      <c r="X159" s="439"/>
      <c r="Y159" s="439"/>
      <c r="Z159" s="439">
        <v>1</v>
      </c>
      <c r="AA159" s="442">
        <f t="shared" si="61"/>
        <v>1</v>
      </c>
      <c r="AB159" s="427"/>
      <c r="AC159" s="427"/>
      <c r="AD159" s="444"/>
      <c r="AE159" s="395"/>
      <c r="AF159" s="430"/>
      <c r="AG159" s="430">
        <f t="shared" si="50"/>
        <v>0</v>
      </c>
      <c r="AH159" s="430">
        <f t="shared" si="51"/>
        <v>0</v>
      </c>
      <c r="AI159" s="430">
        <f t="shared" si="52"/>
        <v>1</v>
      </c>
      <c r="AJ159" s="430"/>
      <c r="AK159" s="430">
        <f t="shared" si="53"/>
        <v>1</v>
      </c>
      <c r="AL159" s="437">
        <f t="shared" si="54"/>
        <v>1</v>
      </c>
      <c r="AM159" s="431">
        <f t="shared" ref="AM159:AO160" si="66">IF($AD159=1,AF159,0)</f>
        <v>0</v>
      </c>
      <c r="AN159" s="431">
        <f t="shared" si="66"/>
        <v>0</v>
      </c>
      <c r="AO159" s="431">
        <f t="shared" si="66"/>
        <v>0</v>
      </c>
      <c r="AP159" s="431">
        <f t="shared" si="65"/>
        <v>0</v>
      </c>
      <c r="AQ159" s="431">
        <f t="shared" si="65"/>
        <v>0</v>
      </c>
      <c r="AR159" s="431">
        <f t="shared" si="65"/>
        <v>0</v>
      </c>
      <c r="AT159" s="425">
        <f t="shared" si="60"/>
        <v>0</v>
      </c>
      <c r="AU159" s="425">
        <f t="shared" si="59"/>
        <v>1</v>
      </c>
      <c r="AV159" s="425">
        <f t="shared" si="58"/>
        <v>0</v>
      </c>
    </row>
    <row r="160" spans="1:48" ht="15.75" x14ac:dyDescent="0.25">
      <c r="A160" s="427" t="s">
        <v>263</v>
      </c>
      <c r="B160" s="437">
        <v>5</v>
      </c>
      <c r="C160" s="445" t="s">
        <v>611</v>
      </c>
      <c r="D160" s="427"/>
      <c r="E160" s="460"/>
      <c r="F160" s="427"/>
      <c r="G160" s="427"/>
      <c r="H160" s="427"/>
      <c r="I160" s="427"/>
      <c r="J160" s="427"/>
      <c r="K160" s="427"/>
      <c r="L160" s="427"/>
      <c r="M160" s="427"/>
      <c r="N160" s="427"/>
      <c r="O160" s="427"/>
      <c r="P160" s="427"/>
      <c r="Q160" s="427"/>
      <c r="R160" s="427"/>
      <c r="S160" s="427"/>
      <c r="T160" s="427">
        <v>1</v>
      </c>
      <c r="U160" s="427"/>
      <c r="V160" s="427"/>
      <c r="W160" s="427"/>
      <c r="X160" s="427"/>
      <c r="Y160" s="427"/>
      <c r="Z160" s="427"/>
      <c r="AA160" s="427">
        <f t="shared" si="61"/>
        <v>1</v>
      </c>
      <c r="AB160" s="427"/>
      <c r="AC160" s="427"/>
      <c r="AD160" s="461">
        <v>1</v>
      </c>
      <c r="AE160" s="427"/>
      <c r="AF160" s="430"/>
      <c r="AG160" s="430">
        <f t="shared" si="50"/>
        <v>0</v>
      </c>
      <c r="AH160" s="430">
        <f t="shared" si="51"/>
        <v>0</v>
      </c>
      <c r="AI160" s="430">
        <f t="shared" si="52"/>
        <v>1</v>
      </c>
      <c r="AJ160" s="430"/>
      <c r="AK160" s="430">
        <f t="shared" si="53"/>
        <v>1</v>
      </c>
      <c r="AL160" s="437">
        <f t="shared" si="54"/>
        <v>1</v>
      </c>
      <c r="AM160" s="431">
        <f t="shared" si="66"/>
        <v>0</v>
      </c>
      <c r="AN160" s="431">
        <f t="shared" si="66"/>
        <v>0</v>
      </c>
      <c r="AO160" s="431">
        <f t="shared" si="66"/>
        <v>0</v>
      </c>
      <c r="AP160" s="431">
        <f t="shared" si="65"/>
        <v>1</v>
      </c>
      <c r="AQ160" s="431">
        <f t="shared" si="65"/>
        <v>0</v>
      </c>
      <c r="AR160" s="431">
        <f t="shared" si="65"/>
        <v>1</v>
      </c>
      <c r="AS160" s="8"/>
      <c r="AT160" s="425">
        <f t="shared" si="60"/>
        <v>0</v>
      </c>
      <c r="AU160" s="425">
        <f t="shared" si="59"/>
        <v>1</v>
      </c>
      <c r="AV160" s="425">
        <f t="shared" si="58"/>
        <v>0</v>
      </c>
    </row>
    <row r="161" spans="1:48" x14ac:dyDescent="0.2">
      <c r="A161" s="395" t="s">
        <v>495</v>
      </c>
      <c r="B161" s="427">
        <v>3</v>
      </c>
      <c r="C161" s="427" t="s">
        <v>612</v>
      </c>
      <c r="D161" s="454"/>
      <c r="E161" s="454"/>
      <c r="F161" s="454"/>
      <c r="G161" s="454"/>
      <c r="H161" s="454"/>
      <c r="I161" s="454"/>
      <c r="J161" s="454"/>
      <c r="K161" s="454"/>
      <c r="L161" s="454"/>
      <c r="M161" s="454"/>
      <c r="N161" s="454"/>
      <c r="O161" s="454"/>
      <c r="P161" s="454"/>
      <c r="Q161" s="454"/>
      <c r="R161" s="454"/>
      <c r="S161" s="454"/>
      <c r="T161" s="454"/>
      <c r="U161" s="454"/>
      <c r="V161" s="454"/>
      <c r="W161" s="454"/>
      <c r="X161" s="454">
        <v>1</v>
      </c>
      <c r="Y161" s="454"/>
      <c r="Z161" s="454"/>
      <c r="AA161" s="454">
        <f t="shared" si="61"/>
        <v>1</v>
      </c>
      <c r="AB161" s="427"/>
      <c r="AC161" s="455">
        <v>1</v>
      </c>
      <c r="AD161" s="427"/>
      <c r="AE161" s="430"/>
      <c r="AF161" s="430">
        <f>SUM(D161:P161)+AD161</f>
        <v>0</v>
      </c>
      <c r="AG161" s="430">
        <f>SUM(Q161:R161)</f>
        <v>0</v>
      </c>
      <c r="AH161" s="430">
        <f>SUM(S161:Z161)</f>
        <v>1</v>
      </c>
      <c r="AI161" s="430"/>
      <c r="AJ161" s="430">
        <f>SUM(AE161:AI161)</f>
        <v>1</v>
      </c>
      <c r="AK161" s="427">
        <f>IF(AJ161&lt;4,1,0)</f>
        <v>1</v>
      </c>
      <c r="AL161" s="431">
        <f t="shared" ref="AL161:AQ162" si="67">IF($AC161=1,AE161,0)</f>
        <v>0</v>
      </c>
      <c r="AM161" s="431">
        <f t="shared" si="67"/>
        <v>0</v>
      </c>
      <c r="AN161" s="431">
        <f t="shared" si="67"/>
        <v>0</v>
      </c>
      <c r="AO161" s="431">
        <f t="shared" si="67"/>
        <v>1</v>
      </c>
      <c r="AP161" s="431">
        <f t="shared" si="67"/>
        <v>0</v>
      </c>
      <c r="AQ161" s="431">
        <f t="shared" si="67"/>
        <v>1</v>
      </c>
      <c r="AR161" s="427"/>
      <c r="AT161" s="425">
        <f>IF(SUM(D161:P161)=0,0,1)</f>
        <v>0</v>
      </c>
      <c r="AU161" s="425">
        <f>IF(SUM(Q161:Z161)=0,0,1)</f>
        <v>1</v>
      </c>
      <c r="AV161" s="425">
        <f t="shared" si="58"/>
        <v>0</v>
      </c>
    </row>
    <row r="162" spans="1:48" x14ac:dyDescent="0.2">
      <c r="A162" s="395" t="s">
        <v>495</v>
      </c>
      <c r="B162" s="427">
        <v>6</v>
      </c>
      <c r="C162" s="427" t="s">
        <v>613</v>
      </c>
      <c r="D162" s="454"/>
      <c r="E162" s="454"/>
      <c r="F162" s="454"/>
      <c r="G162" s="454"/>
      <c r="H162" s="454"/>
      <c r="I162" s="454"/>
      <c r="J162" s="454"/>
      <c r="K162" s="454"/>
      <c r="L162" s="454"/>
      <c r="M162" s="454"/>
      <c r="N162" s="454"/>
      <c r="O162" s="454"/>
      <c r="P162" s="454"/>
      <c r="Q162" s="454"/>
      <c r="R162" s="454"/>
      <c r="S162" s="454"/>
      <c r="T162" s="454"/>
      <c r="U162" s="454"/>
      <c r="V162" s="454">
        <v>1</v>
      </c>
      <c r="W162" s="454"/>
      <c r="X162" s="454"/>
      <c r="Y162" s="454"/>
      <c r="Z162" s="454"/>
      <c r="AA162" s="454">
        <f t="shared" si="61"/>
        <v>1</v>
      </c>
      <c r="AB162" s="427"/>
      <c r="AC162" s="455">
        <v>1</v>
      </c>
      <c r="AD162" s="427"/>
      <c r="AE162" s="430"/>
      <c r="AF162" s="430">
        <f>SUM(D162:P162)+AD162</f>
        <v>0</v>
      </c>
      <c r="AG162" s="430">
        <f>SUM(Q162:R162)</f>
        <v>0</v>
      </c>
      <c r="AH162" s="430">
        <f>SUM(S162:Z162)</f>
        <v>1</v>
      </c>
      <c r="AI162" s="430"/>
      <c r="AJ162" s="430">
        <f>SUM(AE162:AI162)</f>
        <v>1</v>
      </c>
      <c r="AK162" s="427">
        <f>IF(AJ162&lt;4,1,0)</f>
        <v>1</v>
      </c>
      <c r="AL162" s="431">
        <f t="shared" si="67"/>
        <v>0</v>
      </c>
      <c r="AM162" s="431">
        <f t="shared" si="67"/>
        <v>0</v>
      </c>
      <c r="AN162" s="431">
        <f t="shared" si="67"/>
        <v>0</v>
      </c>
      <c r="AO162" s="431">
        <f t="shared" si="67"/>
        <v>1</v>
      </c>
      <c r="AP162" s="431">
        <f t="shared" si="67"/>
        <v>0</v>
      </c>
      <c r="AQ162" s="431">
        <f t="shared" si="67"/>
        <v>1</v>
      </c>
      <c r="AR162" s="427"/>
      <c r="AT162" s="425">
        <f>IF(SUM(D162:P162)=0,0,1)</f>
        <v>0</v>
      </c>
      <c r="AU162" s="425">
        <f>IF(SUM(Q162:Z162)=0,0,1)</f>
        <v>1</v>
      </c>
      <c r="AV162" s="425">
        <f t="shared" si="58"/>
        <v>0</v>
      </c>
    </row>
    <row r="163" spans="1:48" x14ac:dyDescent="0.2">
      <c r="A163" s="395" t="s">
        <v>497</v>
      </c>
      <c r="B163" s="427">
        <v>6</v>
      </c>
      <c r="C163" s="445" t="s">
        <v>130</v>
      </c>
      <c r="D163" s="454"/>
      <c r="E163" s="454"/>
      <c r="F163" s="454"/>
      <c r="G163" s="454"/>
      <c r="H163" s="454"/>
      <c r="I163" s="454"/>
      <c r="J163" s="454"/>
      <c r="K163" s="454"/>
      <c r="L163" s="454"/>
      <c r="M163" s="454"/>
      <c r="N163" s="454"/>
      <c r="O163" s="454"/>
      <c r="P163" s="454"/>
      <c r="Q163" s="454">
        <v>2</v>
      </c>
      <c r="R163" s="454"/>
      <c r="S163" s="454">
        <v>3</v>
      </c>
      <c r="T163" s="454">
        <v>2</v>
      </c>
      <c r="U163" s="454"/>
      <c r="V163" s="454">
        <v>1</v>
      </c>
      <c r="W163" s="454"/>
      <c r="X163" s="454"/>
      <c r="Y163" s="454"/>
      <c r="Z163" s="454">
        <v>1</v>
      </c>
      <c r="AA163" s="454">
        <f t="shared" si="61"/>
        <v>9</v>
      </c>
      <c r="AB163" s="427"/>
      <c r="AC163" s="395"/>
      <c r="AD163" s="455">
        <v>1</v>
      </c>
      <c r="AE163" s="427"/>
      <c r="AF163" s="430"/>
      <c r="AG163" s="430">
        <f>SUM(D163:P163)+AE163</f>
        <v>0</v>
      </c>
      <c r="AH163" s="430">
        <f t="shared" ref="AH163:AH166" si="68">SUM(Q163:R163)</f>
        <v>2</v>
      </c>
      <c r="AI163" s="430">
        <f t="shared" ref="AI163:AI166" si="69">SUM(S163:Z163)</f>
        <v>7</v>
      </c>
      <c r="AJ163" s="430"/>
      <c r="AK163" s="430">
        <f t="shared" ref="AK163:AK166" si="70">SUM(AF163:AJ163)</f>
        <v>9</v>
      </c>
      <c r="AL163" s="427">
        <f t="shared" ref="AL163:AL166" si="71">IF(AK163&lt;4,1,0)</f>
        <v>0</v>
      </c>
      <c r="AM163" s="431">
        <f t="shared" ref="AM163:AR166" si="72">IF($AD163=1,AF163,0)</f>
        <v>0</v>
      </c>
      <c r="AN163" s="431">
        <f t="shared" si="72"/>
        <v>0</v>
      </c>
      <c r="AO163" s="431">
        <f t="shared" si="72"/>
        <v>2</v>
      </c>
      <c r="AP163" s="431">
        <f t="shared" si="72"/>
        <v>7</v>
      </c>
      <c r="AQ163" s="431">
        <f t="shared" si="72"/>
        <v>0</v>
      </c>
      <c r="AR163" s="431">
        <f t="shared" si="72"/>
        <v>9</v>
      </c>
      <c r="AT163" s="425">
        <f>IF(SUM(D163:P163)=0,0,1)</f>
        <v>0</v>
      </c>
      <c r="AU163" s="425">
        <f>IF(SUM(Q163:Z163)=0,0,1)</f>
        <v>1</v>
      </c>
      <c r="AV163" s="425">
        <f t="shared" si="58"/>
        <v>0</v>
      </c>
    </row>
    <row r="164" spans="1:48" x14ac:dyDescent="0.2">
      <c r="A164" s="395" t="s">
        <v>497</v>
      </c>
      <c r="B164" s="427">
        <v>9</v>
      </c>
      <c r="C164" s="427" t="s">
        <v>614</v>
      </c>
      <c r="D164" s="454"/>
      <c r="E164" s="454"/>
      <c r="F164" s="454"/>
      <c r="G164" s="454"/>
      <c r="H164" s="454"/>
      <c r="I164" s="454"/>
      <c r="J164" s="454"/>
      <c r="K164" s="454"/>
      <c r="L164" s="454"/>
      <c r="M164" s="454"/>
      <c r="N164" s="454"/>
      <c r="O164" s="454"/>
      <c r="P164" s="454"/>
      <c r="Q164" s="454"/>
      <c r="R164" s="454">
        <v>1</v>
      </c>
      <c r="S164" s="454"/>
      <c r="T164" s="454"/>
      <c r="U164" s="454"/>
      <c r="V164" s="454"/>
      <c r="W164" s="454"/>
      <c r="X164" s="454"/>
      <c r="Y164" s="454"/>
      <c r="Z164" s="454"/>
      <c r="AA164" s="454">
        <f t="shared" si="61"/>
        <v>1</v>
      </c>
      <c r="AB164" s="427"/>
      <c r="AC164" s="395"/>
      <c r="AD164" s="455">
        <v>1</v>
      </c>
      <c r="AE164" s="427"/>
      <c r="AF164" s="430"/>
      <c r="AG164" s="430">
        <f>SUM(D164:P164)+AE164</f>
        <v>0</v>
      </c>
      <c r="AH164" s="430">
        <f t="shared" si="68"/>
        <v>1</v>
      </c>
      <c r="AI164" s="430">
        <f t="shared" si="69"/>
        <v>0</v>
      </c>
      <c r="AJ164" s="430"/>
      <c r="AK164" s="430">
        <f t="shared" si="70"/>
        <v>1</v>
      </c>
      <c r="AL164" s="427">
        <f t="shared" si="71"/>
        <v>1</v>
      </c>
      <c r="AM164" s="431">
        <f t="shared" si="72"/>
        <v>0</v>
      </c>
      <c r="AN164" s="431">
        <f t="shared" si="72"/>
        <v>0</v>
      </c>
      <c r="AO164" s="431">
        <f t="shared" si="72"/>
        <v>1</v>
      </c>
      <c r="AP164" s="431">
        <f t="shared" si="72"/>
        <v>0</v>
      </c>
      <c r="AQ164" s="431">
        <f t="shared" si="72"/>
        <v>0</v>
      </c>
      <c r="AR164" s="431">
        <f t="shared" si="72"/>
        <v>1</v>
      </c>
      <c r="AT164" s="425">
        <f>IF(SUM(D164:P164)=0,0,1)</f>
        <v>0</v>
      </c>
      <c r="AU164" s="425">
        <f>IF(SUM(Q164:Z164)=0,0,1)</f>
        <v>1</v>
      </c>
      <c r="AV164" s="425">
        <f t="shared" si="58"/>
        <v>0</v>
      </c>
    </row>
    <row r="165" spans="1:48" x14ac:dyDescent="0.2">
      <c r="A165" s="427" t="s">
        <v>502</v>
      </c>
      <c r="B165" s="437">
        <v>5</v>
      </c>
      <c r="C165" s="445" t="s">
        <v>615</v>
      </c>
      <c r="D165" s="427"/>
      <c r="E165" s="460"/>
      <c r="F165" s="427"/>
      <c r="G165" s="427"/>
      <c r="H165" s="427"/>
      <c r="I165" s="427"/>
      <c r="J165" s="427"/>
      <c r="K165" s="427"/>
      <c r="L165" s="427"/>
      <c r="M165" s="427"/>
      <c r="N165" s="427"/>
      <c r="O165" s="427"/>
      <c r="P165" s="427"/>
      <c r="Q165" s="427"/>
      <c r="R165" s="427"/>
      <c r="S165" s="427"/>
      <c r="T165" s="427"/>
      <c r="U165" s="427"/>
      <c r="V165" s="427"/>
      <c r="W165" s="427"/>
      <c r="X165" s="427"/>
      <c r="Y165" s="427"/>
      <c r="Z165" s="427">
        <v>1</v>
      </c>
      <c r="AA165" s="427">
        <f t="shared" si="61"/>
        <v>1</v>
      </c>
      <c r="AB165" s="427"/>
      <c r="AC165" s="395"/>
      <c r="AD165" s="461">
        <v>1</v>
      </c>
      <c r="AE165" s="427"/>
      <c r="AF165" s="427"/>
      <c r="AG165" s="430">
        <f>SUM(C165:P165)+AE165</f>
        <v>0</v>
      </c>
      <c r="AH165" s="430">
        <f t="shared" si="68"/>
        <v>0</v>
      </c>
      <c r="AI165" s="430">
        <f t="shared" si="69"/>
        <v>1</v>
      </c>
      <c r="AJ165" s="430"/>
      <c r="AK165" s="430">
        <f t="shared" si="70"/>
        <v>1</v>
      </c>
      <c r="AL165" s="427">
        <f t="shared" si="71"/>
        <v>1</v>
      </c>
      <c r="AM165" s="431">
        <f t="shared" si="72"/>
        <v>0</v>
      </c>
      <c r="AN165" s="431">
        <f t="shared" si="72"/>
        <v>0</v>
      </c>
      <c r="AO165" s="431">
        <f t="shared" si="72"/>
        <v>0</v>
      </c>
      <c r="AP165" s="431">
        <f t="shared" si="72"/>
        <v>1</v>
      </c>
      <c r="AQ165" s="431">
        <f t="shared" si="72"/>
        <v>0</v>
      </c>
      <c r="AR165" s="431">
        <f t="shared" si="72"/>
        <v>1</v>
      </c>
      <c r="AT165" s="425">
        <f t="shared" ref="AT165:AT166" si="73">IF(SUM(D165:P165)=0,0,1)</f>
        <v>0</v>
      </c>
      <c r="AU165" s="425">
        <f t="shared" ref="AU165:AU166" si="74">IF(SUM(Q165:Z165)=0,0,1)</f>
        <v>1</v>
      </c>
      <c r="AV165" s="425">
        <f t="shared" si="58"/>
        <v>0</v>
      </c>
    </row>
    <row r="166" spans="1:48" x14ac:dyDescent="0.2">
      <c r="A166" s="427" t="s">
        <v>506</v>
      </c>
      <c r="B166" s="437">
        <v>4</v>
      </c>
      <c r="C166" s="427" t="s">
        <v>616</v>
      </c>
      <c r="D166" s="427"/>
      <c r="E166" s="460"/>
      <c r="F166" s="427"/>
      <c r="G166" s="427"/>
      <c r="H166" s="427"/>
      <c r="I166" s="427"/>
      <c r="J166" s="427"/>
      <c r="K166" s="427"/>
      <c r="L166" s="427"/>
      <c r="M166" s="427"/>
      <c r="N166" s="427"/>
      <c r="O166" s="427"/>
      <c r="P166" s="427"/>
      <c r="Q166" s="427"/>
      <c r="R166" s="427"/>
      <c r="S166" s="427"/>
      <c r="T166" s="427">
        <v>1</v>
      </c>
      <c r="U166" s="427"/>
      <c r="V166" s="427"/>
      <c r="W166" s="427"/>
      <c r="X166" s="427"/>
      <c r="Y166" s="427"/>
      <c r="Z166" s="427"/>
      <c r="AA166" s="427">
        <f t="shared" si="61"/>
        <v>1</v>
      </c>
      <c r="AB166" s="427"/>
      <c r="AC166" s="395"/>
      <c r="AD166" s="461">
        <v>1</v>
      </c>
      <c r="AE166" s="427"/>
      <c r="AF166" s="427"/>
      <c r="AG166" s="430">
        <f>SUM(C166:P166)+AE166</f>
        <v>0</v>
      </c>
      <c r="AH166" s="430">
        <f t="shared" si="68"/>
        <v>0</v>
      </c>
      <c r="AI166" s="430">
        <f t="shared" si="69"/>
        <v>1</v>
      </c>
      <c r="AJ166" s="430"/>
      <c r="AK166" s="430">
        <f t="shared" si="70"/>
        <v>1</v>
      </c>
      <c r="AL166" s="427">
        <f t="shared" si="71"/>
        <v>1</v>
      </c>
      <c r="AM166" s="431">
        <f t="shared" si="72"/>
        <v>0</v>
      </c>
      <c r="AN166" s="431">
        <f t="shared" si="72"/>
        <v>0</v>
      </c>
      <c r="AO166" s="431">
        <f t="shared" si="72"/>
        <v>0</v>
      </c>
      <c r="AP166" s="431">
        <f t="shared" si="72"/>
        <v>1</v>
      </c>
      <c r="AQ166" s="431">
        <f t="shared" si="72"/>
        <v>0</v>
      </c>
      <c r="AR166" s="431">
        <f t="shared" si="72"/>
        <v>1</v>
      </c>
      <c r="AT166" s="425">
        <f t="shared" si="73"/>
        <v>0</v>
      </c>
      <c r="AU166" s="425">
        <f t="shared" si="74"/>
        <v>1</v>
      </c>
      <c r="AV166" s="425">
        <f t="shared" si="58"/>
        <v>0</v>
      </c>
    </row>
  </sheetData>
  <mergeCells count="11">
    <mergeCell ref="AB2:AC2"/>
    <mergeCell ref="AD2:AD4"/>
    <mergeCell ref="A6:B6"/>
    <mergeCell ref="A69:B69"/>
    <mergeCell ref="A115:B115"/>
    <mergeCell ref="E2:H2"/>
    <mergeCell ref="I2:M2"/>
    <mergeCell ref="N2:P2"/>
    <mergeCell ref="Q2:R2"/>
    <mergeCell ref="S2:W2"/>
    <mergeCell ref="X2:Y2"/>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Dataset 1. Periodization</vt:lpstr>
      <vt:lpstr>Dataset 1. Summary</vt:lpstr>
      <vt:lpstr>Dataset 1. Correlations</vt:lpstr>
      <vt:lpstr>Dataset 1. Analysis</vt:lpstr>
      <vt:lpstr>Dataset 1. Number of Finds</vt:lpstr>
      <vt:lpstr>Dataset 1. Stability-Coin Sites</vt:lpstr>
      <vt:lpstr>Dataset 1. Worksheet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2018-06-05T09:25:31Z</dcterms:modified>
</cp:coreProperties>
</file>